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leadenhallpm-my.sharepoint.com/personal/charles_bromage_leadenhallpm_com/Documents/Desktop/"/>
    </mc:Choice>
  </mc:AlternateContent>
  <xr:revisionPtr revIDLastSave="250" documentId="114_{43A67705-6F27-4CE5-A8DA-E58F7F3D1025}" xr6:coauthVersionLast="47" xr6:coauthVersionMax="47" xr10:uidLastSave="{49C540DF-54BF-4E9D-91F5-9BEDC752EBE3}"/>
  <bookViews>
    <workbookView xWindow="-28920" yWindow="-75" windowWidth="29040" windowHeight="15720" firstSheet="1" activeTab="1" xr2:uid="{00000000-000D-0000-FFFF-FFFF00000000}"/>
  </bookViews>
  <sheets>
    <sheet name="Reference" sheetId="6" state="hidden" r:id="rId1"/>
    <sheet name="Cleaning Commercial Offer" sheetId="4" r:id="rId2"/>
    <sheet name="Equipment Costs" sheetId="9" r:id="rId3"/>
    <sheet name="Labour Cost Schedule " sheetId="7" r:id="rId4"/>
  </sheets>
  <definedNames>
    <definedName name="cSBCFeePercentYearOne">Reference!$B$2</definedName>
    <definedName name="cSBCFeePercentYearThree">Reference!$D$2</definedName>
    <definedName name="cSBCFeePercentYearTwo">Reference!$C$2</definedName>
    <definedName name="_xlnm.Print_Area" localSheetId="1">'Cleaning Commercial Offer'!$A$1:$N$30</definedName>
    <definedName name="_xlnm.Print_Area" localSheetId="2">'Equipment Costs'!$A$1:$N$18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9" i="4" l="1"/>
  <c r="G8" i="4"/>
  <c r="G9" i="4"/>
  <c r="F19" i="4"/>
  <c r="E19" i="4"/>
  <c r="D19" i="4"/>
  <c r="D28" i="4"/>
  <c r="G7" i="4"/>
  <c r="G11" i="4"/>
  <c r="F11" i="4"/>
  <c r="E11" i="4"/>
  <c r="D11" i="4"/>
  <c r="F16" i="9"/>
  <c r="E16" i="9"/>
  <c r="D16" i="9"/>
  <c r="G16" i="9"/>
  <c r="G15" i="9"/>
  <c r="G14" i="9"/>
  <c r="G13" i="9"/>
  <c r="G12" i="9"/>
  <c r="G11" i="9"/>
  <c r="G10" i="9"/>
  <c r="G9" i="9"/>
  <c r="G8" i="9"/>
  <c r="G7" i="9"/>
  <c r="G6" i="9"/>
  <c r="G20" i="4"/>
  <c r="G18" i="4"/>
  <c r="G17" i="4"/>
  <c r="G16" i="4"/>
  <c r="G15" i="4"/>
  <c r="G14" i="4"/>
  <c r="G13" i="4"/>
  <c r="G12" i="4"/>
  <c r="G10" i="4"/>
  <c r="G6" i="4"/>
  <c r="F27" i="4"/>
  <c r="E27" i="4"/>
  <c r="S38" i="7"/>
  <c r="S37" i="7"/>
  <c r="S36" i="7"/>
  <c r="S35" i="7"/>
  <c r="H38" i="7"/>
  <c r="H37" i="7"/>
  <c r="H36" i="7"/>
  <c r="H35" i="7"/>
  <c r="H25" i="7"/>
  <c r="H24" i="7"/>
  <c r="H23" i="7"/>
  <c r="H22" i="7"/>
  <c r="S25" i="7"/>
  <c r="S24" i="7"/>
  <c r="S23" i="7"/>
  <c r="S22" i="7"/>
  <c r="S12" i="7"/>
  <c r="S11" i="7"/>
  <c r="S10" i="7"/>
  <c r="S9" i="7"/>
  <c r="H10" i="7"/>
  <c r="H11" i="7"/>
  <c r="H12" i="7"/>
  <c r="H9" i="7"/>
  <c r="A3" i="7" l="1"/>
  <c r="A1" i="7"/>
  <c r="N39" i="7"/>
  <c r="C39" i="7"/>
  <c r="R38" i="7"/>
  <c r="T38" i="7" s="1"/>
  <c r="P38" i="7"/>
  <c r="G38" i="7"/>
  <c r="I38" i="7"/>
  <c r="E38" i="7"/>
  <c r="R37" i="7"/>
  <c r="T37" i="7" s="1"/>
  <c r="P37" i="7"/>
  <c r="G37" i="7"/>
  <c r="I37" i="7" s="1"/>
  <c r="E37" i="7"/>
  <c r="R36" i="7"/>
  <c r="T36" i="7" s="1"/>
  <c r="P36" i="7"/>
  <c r="G36" i="7"/>
  <c r="I36" i="7" s="1"/>
  <c r="G39" i="7"/>
  <c r="E36" i="7"/>
  <c r="S39" i="7"/>
  <c r="R40" i="7" s="1"/>
  <c r="R35" i="7"/>
  <c r="T35" i="7" s="1"/>
  <c r="P35" i="7"/>
  <c r="H39" i="7"/>
  <c r="G40" i="7" s="1"/>
  <c r="G35" i="7"/>
  <c r="I35" i="7" s="1"/>
  <c r="E35" i="7"/>
  <c r="M33" i="7"/>
  <c r="L33" i="7"/>
  <c r="B33" i="7"/>
  <c r="N26" i="7"/>
  <c r="C26" i="7"/>
  <c r="R25" i="7"/>
  <c r="T25" i="7" s="1"/>
  <c r="P25" i="7"/>
  <c r="I25" i="7"/>
  <c r="G25" i="7"/>
  <c r="E25" i="7"/>
  <c r="R24" i="7"/>
  <c r="T24" i="7" s="1"/>
  <c r="P24" i="7"/>
  <c r="G24" i="7"/>
  <c r="I24" i="7" s="1"/>
  <c r="E24" i="7"/>
  <c r="R23" i="7"/>
  <c r="T23" i="7" s="1"/>
  <c r="P23" i="7"/>
  <c r="G23" i="7"/>
  <c r="I23" i="7" s="1"/>
  <c r="E23" i="7"/>
  <c r="S26" i="7"/>
  <c r="R27" i="7" s="1"/>
  <c r="R22" i="7"/>
  <c r="T22" i="7" s="1"/>
  <c r="P22" i="7"/>
  <c r="H26" i="7"/>
  <c r="G27" i="7" s="1"/>
  <c r="G22" i="7"/>
  <c r="I22" i="7" s="1"/>
  <c r="E22" i="7"/>
  <c r="M20" i="7"/>
  <c r="L20" i="7"/>
  <c r="B20" i="7"/>
  <c r="N13" i="7"/>
  <c r="C13" i="7"/>
  <c r="R12" i="7"/>
  <c r="T12" i="7" s="1"/>
  <c r="P12" i="7"/>
  <c r="G12" i="7"/>
  <c r="I12" i="7" s="1"/>
  <c r="E12" i="7"/>
  <c r="R11" i="7"/>
  <c r="T11" i="7"/>
  <c r="P11" i="7"/>
  <c r="G11" i="7"/>
  <c r="I11" i="7"/>
  <c r="E11" i="7"/>
  <c r="R10" i="7"/>
  <c r="T10" i="7" s="1"/>
  <c r="P10" i="7"/>
  <c r="G10" i="7"/>
  <c r="E10" i="7"/>
  <c r="S13" i="7"/>
  <c r="R14" i="7" s="1"/>
  <c r="R9" i="7"/>
  <c r="T9" i="7" s="1"/>
  <c r="P9" i="7"/>
  <c r="H13" i="7"/>
  <c r="G14" i="7" s="1"/>
  <c r="G9" i="7"/>
  <c r="I9" i="7" s="1"/>
  <c r="E9" i="7"/>
  <c r="L7" i="7"/>
  <c r="D2" i="6"/>
  <c r="C2" i="6"/>
  <c r="B2" i="6"/>
  <c r="G21" i="4"/>
  <c r="G22" i="4"/>
  <c r="G23" i="4"/>
  <c r="G24" i="4"/>
  <c r="G25" i="4"/>
  <c r="G26" i="4"/>
  <c r="G43" i="7" l="1"/>
  <c r="T39" i="7"/>
  <c r="R41" i="7" s="1"/>
  <c r="G13" i="7"/>
  <c r="I39" i="7"/>
  <c r="G41" i="7" s="1"/>
  <c r="G44" i="7" s="1"/>
  <c r="T13" i="7"/>
  <c r="R15" i="7" s="1"/>
  <c r="I26" i="7"/>
  <c r="G28" i="7" s="1"/>
  <c r="A3" i="6"/>
  <c r="A4" i="6" s="1"/>
  <c r="R39" i="7"/>
  <c r="R43" i="7" s="1"/>
  <c r="R44" i="7" s="1"/>
  <c r="I10" i="7"/>
  <c r="I13" i="7" s="1"/>
  <c r="G15" i="7" s="1"/>
  <c r="T26" i="7"/>
  <c r="R28" i="7" s="1"/>
  <c r="G17" i="7"/>
  <c r="R13" i="7"/>
  <c r="R26" i="7"/>
  <c r="G26" i="7"/>
  <c r="G18" i="7" l="1"/>
  <c r="R17" i="7"/>
  <c r="R18" i="7" s="1"/>
  <c r="R30" i="7"/>
  <c r="R31" i="7" s="1"/>
  <c r="G30" i="7"/>
  <c r="G31" i="7" s="1"/>
  <c r="D27" i="4" l="1"/>
  <c r="G27" i="4" s="1"/>
  <c r="F28" i="4"/>
  <c r="E28" i="4"/>
  <c r="G28" i="4" l="1"/>
</calcChain>
</file>

<file path=xl/sharedStrings.xml><?xml version="1.0" encoding="utf-8"?>
<sst xmlns="http://schemas.openxmlformats.org/spreadsheetml/2006/main" count="161" uniqueCount="57">
  <si>
    <t>Telephone</t>
  </si>
  <si>
    <t>Year One</t>
  </si>
  <si>
    <t>Year Two</t>
  </si>
  <si>
    <t>Core Costs</t>
  </si>
  <si>
    <t>Year 1</t>
  </si>
  <si>
    <t>Position</t>
  </si>
  <si>
    <t>Hourly Rate</t>
  </si>
  <si>
    <t xml:space="preserve">Basic Weekly Wage </t>
  </si>
  <si>
    <t>Equated Weeks Paid</t>
  </si>
  <si>
    <t>Total Annual Wage</t>
  </si>
  <si>
    <t>NI</t>
  </si>
  <si>
    <t>Sub Total</t>
  </si>
  <si>
    <t>Pension</t>
  </si>
  <si>
    <t>Sick Cover - 2 weeks</t>
  </si>
  <si>
    <t>Total Employment Costs</t>
  </si>
  <si>
    <t>Year 2</t>
  </si>
  <si>
    <t>Year 3</t>
  </si>
  <si>
    <t>Paid Hours Per Week</t>
  </si>
  <si>
    <t>NI Contribution</t>
  </si>
  <si>
    <t>Peripheral Costs</t>
  </si>
  <si>
    <t>Total Costs</t>
  </si>
  <si>
    <t>Total Core Costs</t>
  </si>
  <si>
    <t>Total Peripheral Costs</t>
  </si>
  <si>
    <t>Total</t>
  </si>
  <si>
    <t xml:space="preserve">Commercial Offer Form: Labour Cost Schedule </t>
  </si>
  <si>
    <t>Key</t>
  </si>
  <si>
    <t xml:space="preserve">Bidder's overall tender offer to be completed. </t>
  </si>
  <si>
    <t xml:space="preserve">Bidder's costs to be completed with tender. </t>
  </si>
  <si>
    <t xml:space="preserve">Formula or prepopulated cell. </t>
  </si>
  <si>
    <t>Pension Amount</t>
  </si>
  <si>
    <t>Pension % 
(Amend as necessary)</t>
  </si>
  <si>
    <t>Life Assurance</t>
  </si>
  <si>
    <t>Labour Costs: September to April</t>
  </si>
  <si>
    <t>Labour Costs: April to September</t>
  </si>
  <si>
    <t>Please note we have split the labour schedule into two sections to account for the increase in national living wage which occurs every April.</t>
  </si>
  <si>
    <t>[Supplier Name]</t>
  </si>
  <si>
    <t xml:space="preserve">Commercial Offer Form: Cleaning Contract (3FE School) </t>
  </si>
  <si>
    <t xml:space="preserve">Marner Primary School </t>
  </si>
  <si>
    <t>Year Three</t>
  </si>
  <si>
    <t>Cleaning Costs</t>
  </si>
  <si>
    <t>Equipment (as detailed)</t>
  </si>
  <si>
    <t>Uniform</t>
  </si>
  <si>
    <t>ICT</t>
  </si>
  <si>
    <t>DBS</t>
  </si>
  <si>
    <t>Contingency</t>
  </si>
  <si>
    <t xml:space="preserve">Direct Costs </t>
  </si>
  <si>
    <t xml:space="preserve">Other </t>
  </si>
  <si>
    <t xml:space="preserve">Total Labour (London Living Wadge Requirment) </t>
  </si>
  <si>
    <t xml:space="preserve">other (complete as nessary) </t>
  </si>
  <si>
    <t>3 Yr. Total</t>
  </si>
  <si>
    <t xml:space="preserve">Agent Management Fee (Payment made upon Contract Award) </t>
  </si>
  <si>
    <t>The labour costs for this contract should be based on the following:
39 weeks cleaning per year (term time only) and the requested 4-week periodical cleaning during summer holiday have been calculated
1 x Cleaning in Charge 4hrs/day
1 x Cleaner 2hrs/day
6 x Cleaners 4rs/day
Payment of London Living Wage £13.85 from April 2025
NEST Pension Scheme
23 days Annual Leave
Statutory Sick Pay</t>
  </si>
  <si>
    <t>Equipment Costs</t>
  </si>
  <si>
    <t xml:space="preserve">(complete as nessary) </t>
  </si>
  <si>
    <t>Janitor Role</t>
  </si>
  <si>
    <t>External Window Cleaning (2x per year)(all internal glazing forms part of base cleaning services)</t>
  </si>
  <si>
    <t>Annual deep clean (3 week period per year estimated during summer)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</si>
</sst>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£&quot;#,##0.00"/>
    <numFmt numFmtId="165" formatCode="&quot;£&quot;#,##0"/>
  </numFmts>
  <fonts count="23" x14ac:knownFonts="1">
    <font>
      <sz val="11"/>
      <name val="Arial"/>
    </font>
    <font>
      <sz val="11"/>
      <name val="Arial"/>
      <family val="2"/>
    </font>
    <font>
      <sz val="8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Calibri"/>
      <family val="2"/>
    </font>
    <font>
      <b/>
      <sz val="9"/>
      <name val="Calibri"/>
      <family val="2"/>
    </font>
    <font>
      <sz val="10"/>
      <name val="Arial"/>
      <family val="2"/>
    </font>
    <font>
      <sz val="9"/>
      <name val="Calibri"/>
      <family val="2"/>
    </font>
    <font>
      <b/>
      <sz val="10"/>
      <name val="Arial"/>
      <family val="2"/>
    </font>
    <font>
      <sz val="9"/>
      <name val="Calibri"/>
      <family val="2"/>
      <scheme val="minor"/>
    </font>
    <font>
      <sz val="11"/>
      <color rgb="FFFF0000"/>
      <name val="Arial"/>
      <family val="2"/>
    </font>
    <font>
      <b/>
      <sz val="10"/>
      <color theme="4"/>
      <name val="Arial"/>
      <family val="2"/>
    </font>
    <font>
      <b/>
      <sz val="12"/>
      <name val="Calibri"/>
      <family val="2"/>
      <scheme val="minor"/>
    </font>
    <font>
      <b/>
      <sz val="12"/>
      <color rgb="FFFFC000"/>
      <name val="Calibri"/>
      <family val="2"/>
    </font>
    <font>
      <b/>
      <sz val="12"/>
      <color rgb="FFFFC000"/>
      <name val="Calibri"/>
      <family val="2"/>
      <scheme val="minor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Calibri"/>
      <family val="2"/>
    </font>
    <font>
      <b/>
      <sz val="10"/>
      <color rgb="FFC00000"/>
      <name val="Arial"/>
      <family val="2"/>
    </font>
    <font>
      <i/>
      <sz val="9"/>
      <color rgb="FF0070C0"/>
      <name val="Arial"/>
      <family val="2"/>
    </font>
    <font>
      <b/>
      <sz val="10"/>
      <color rgb="FF0070C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129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5" fillId="0" borderId="0" xfId="0" applyFont="1"/>
    <xf numFmtId="0" fontId="4" fillId="0" borderId="0" xfId="0" applyFont="1"/>
    <xf numFmtId="0" fontId="8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7" fontId="5" fillId="0" borderId="0" xfId="0" applyNumberFormat="1" applyFont="1" applyAlignment="1">
      <alignment horizontal="left" vertical="center"/>
    </xf>
    <xf numFmtId="42" fontId="4" fillId="0" borderId="2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42" fontId="4" fillId="0" borderId="3" xfId="1" applyNumberFormat="1" applyFont="1" applyFill="1" applyBorder="1" applyAlignment="1">
      <alignment horizontal="left" vertical="center"/>
    </xf>
    <xf numFmtId="0" fontId="5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vertical="center"/>
    </xf>
    <xf numFmtId="2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7"/>
    <xf numFmtId="10" fontId="0" fillId="0" borderId="0" xfId="8" applyNumberFormat="1" applyFont="1"/>
    <xf numFmtId="10" fontId="3" fillId="0" borderId="0" xfId="7" applyNumberFormat="1"/>
    <xf numFmtId="10" fontId="12" fillId="0" borderId="0" xfId="7" applyNumberFormat="1" applyFont="1"/>
    <xf numFmtId="0" fontId="13" fillId="0" borderId="0" xfId="0" applyFont="1" applyAlignment="1">
      <alignment vertical="center"/>
    </xf>
    <xf numFmtId="0" fontId="13" fillId="3" borderId="0" xfId="0" applyFont="1" applyFill="1" applyAlignment="1">
      <alignment vertical="center"/>
    </xf>
    <xf numFmtId="0" fontId="4" fillId="2" borderId="1" xfId="0" applyFont="1" applyFill="1" applyBorder="1"/>
    <xf numFmtId="0" fontId="4" fillId="0" borderId="1" xfId="0" applyFont="1" applyBorder="1"/>
    <xf numFmtId="0" fontId="7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165" fontId="9" fillId="0" borderId="10" xfId="0" applyNumberFormat="1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165" fontId="9" fillId="0" borderId="22" xfId="0" applyNumberFormat="1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9" fillId="0" borderId="24" xfId="0" applyFont="1" applyBorder="1" applyAlignment="1">
      <alignment vertical="center"/>
    </xf>
    <xf numFmtId="0" fontId="9" fillId="0" borderId="24" xfId="0" applyFont="1" applyBorder="1" applyAlignment="1">
      <alignment horizontal="center" vertical="center"/>
    </xf>
    <xf numFmtId="0" fontId="14" fillId="4" borderId="0" xfId="0" applyFont="1" applyFill="1" applyAlignment="1">
      <alignment vertical="center"/>
    </xf>
    <xf numFmtId="0" fontId="15" fillId="4" borderId="0" xfId="0" applyFont="1" applyFill="1" applyAlignment="1">
      <alignment vertical="center"/>
    </xf>
    <xf numFmtId="0" fontId="16" fillId="4" borderId="0" xfId="0" applyFont="1" applyFill="1" applyAlignment="1">
      <alignment vertical="center"/>
    </xf>
    <xf numFmtId="0" fontId="15" fillId="4" borderId="0" xfId="0" applyFont="1" applyFill="1" applyAlignment="1">
      <alignment horizontal="center" vertical="center"/>
    </xf>
    <xf numFmtId="165" fontId="15" fillId="4" borderId="0" xfId="0" applyNumberFormat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17" fontId="5" fillId="0" borderId="0" xfId="0" applyNumberFormat="1" applyFont="1" applyAlignment="1">
      <alignment vertical="center"/>
    </xf>
    <xf numFmtId="17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0" fontId="15" fillId="5" borderId="24" xfId="0" applyFont="1" applyFill="1" applyBorder="1" applyAlignment="1">
      <alignment vertical="center"/>
    </xf>
    <xf numFmtId="0" fontId="16" fillId="5" borderId="24" xfId="0" applyFont="1" applyFill="1" applyBorder="1" applyAlignment="1">
      <alignment vertical="center"/>
    </xf>
    <xf numFmtId="0" fontId="15" fillId="5" borderId="24" xfId="0" applyFont="1" applyFill="1" applyBorder="1" applyAlignment="1">
      <alignment horizontal="center" vertical="center"/>
    </xf>
    <xf numFmtId="165" fontId="15" fillId="5" borderId="24" xfId="0" applyNumberFormat="1" applyFont="1" applyFill="1" applyBorder="1" applyAlignment="1">
      <alignment vertical="center"/>
    </xf>
    <xf numFmtId="0" fontId="16" fillId="5" borderId="28" xfId="0" applyFont="1" applyFill="1" applyBorder="1" applyAlignment="1">
      <alignment vertical="center"/>
    </xf>
    <xf numFmtId="9" fontId="9" fillId="0" borderId="1" xfId="8" applyFont="1" applyFill="1" applyBorder="1" applyAlignment="1">
      <alignment vertical="center"/>
    </xf>
    <xf numFmtId="9" fontId="11" fillId="0" borderId="0" xfId="8" applyFont="1" applyFill="1" applyAlignment="1">
      <alignment vertical="center"/>
    </xf>
    <xf numFmtId="0" fontId="14" fillId="5" borderId="23" xfId="0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14" fillId="4" borderId="23" xfId="0" applyFont="1" applyFill="1" applyBorder="1" applyAlignment="1">
      <alignment vertical="center"/>
    </xf>
    <xf numFmtId="0" fontId="19" fillId="4" borderId="24" xfId="0" applyFont="1" applyFill="1" applyBorder="1" applyAlignment="1">
      <alignment vertical="center"/>
    </xf>
    <xf numFmtId="0" fontId="14" fillId="4" borderId="24" xfId="0" applyFont="1" applyFill="1" applyBorder="1" applyAlignment="1">
      <alignment vertical="center"/>
    </xf>
    <xf numFmtId="0" fontId="19" fillId="4" borderId="24" xfId="0" applyFont="1" applyFill="1" applyBorder="1" applyAlignment="1">
      <alignment horizontal="center" vertical="center"/>
    </xf>
    <xf numFmtId="165" fontId="19" fillId="4" borderId="24" xfId="0" applyNumberFormat="1" applyFont="1" applyFill="1" applyBorder="1" applyAlignment="1">
      <alignment vertical="center"/>
    </xf>
    <xf numFmtId="0" fontId="14" fillId="4" borderId="28" xfId="0" applyFont="1" applyFill="1" applyBorder="1" applyAlignment="1">
      <alignment vertical="center"/>
    </xf>
    <xf numFmtId="0" fontId="19" fillId="5" borderId="24" xfId="0" applyFont="1" applyFill="1" applyBorder="1" applyAlignment="1">
      <alignment vertical="center"/>
    </xf>
    <xf numFmtId="0" fontId="14" fillId="5" borderId="24" xfId="0" applyFont="1" applyFill="1" applyBorder="1" applyAlignment="1">
      <alignment vertical="center"/>
    </xf>
    <xf numFmtId="0" fontId="19" fillId="5" borderId="24" xfId="0" applyFont="1" applyFill="1" applyBorder="1" applyAlignment="1">
      <alignment horizontal="center" vertical="center"/>
    </xf>
    <xf numFmtId="165" fontId="19" fillId="5" borderId="24" xfId="0" applyNumberFormat="1" applyFont="1" applyFill="1" applyBorder="1" applyAlignment="1">
      <alignment vertical="center"/>
    </xf>
    <xf numFmtId="0" fontId="14" fillId="5" borderId="28" xfId="0" applyFont="1" applyFill="1" applyBorder="1" applyAlignment="1">
      <alignment vertical="center"/>
    </xf>
    <xf numFmtId="0" fontId="20" fillId="3" borderId="0" xfId="0" applyFont="1" applyFill="1" applyAlignment="1">
      <alignment vertical="center"/>
    </xf>
    <xf numFmtId="0" fontId="4" fillId="6" borderId="1" xfId="0" applyFont="1" applyFill="1" applyBorder="1"/>
    <xf numFmtId="0" fontId="4" fillId="6" borderId="26" xfId="0" applyFont="1" applyFill="1" applyBorder="1" applyAlignment="1">
      <alignment horizontal="left" vertical="center"/>
    </xf>
    <xf numFmtId="0" fontId="4" fillId="6" borderId="14" xfId="0" applyFont="1" applyFill="1" applyBorder="1" applyAlignment="1">
      <alignment horizontal="left" vertical="center"/>
    </xf>
    <xf numFmtId="0" fontId="4" fillId="6" borderId="13" xfId="0" applyFont="1" applyFill="1" applyBorder="1" applyAlignment="1">
      <alignment horizontal="left" vertical="center"/>
    </xf>
    <xf numFmtId="0" fontId="5" fillId="6" borderId="3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left" vertical="center" wrapText="1"/>
    </xf>
    <xf numFmtId="0" fontId="5" fillId="6" borderId="27" xfId="0" applyFont="1" applyFill="1" applyBorder="1" applyAlignment="1">
      <alignment horizontal="left" vertical="center"/>
    </xf>
    <xf numFmtId="0" fontId="5" fillId="6" borderId="11" xfId="0" applyFont="1" applyFill="1" applyBorder="1" applyAlignment="1">
      <alignment horizontal="left" vertical="center"/>
    </xf>
    <xf numFmtId="0" fontId="4" fillId="6" borderId="13" xfId="0" applyFont="1" applyFill="1" applyBorder="1" applyAlignment="1">
      <alignment horizontal="left" vertical="center" indent="1"/>
    </xf>
    <xf numFmtId="0" fontId="5" fillId="6" borderId="18" xfId="0" applyFont="1" applyFill="1" applyBorder="1" applyAlignment="1">
      <alignment horizontal="left" vertical="center"/>
    </xf>
    <xf numFmtId="0" fontId="5" fillId="6" borderId="17" xfId="0" applyFont="1" applyFill="1" applyBorder="1" applyAlignment="1">
      <alignment horizontal="left" vertical="center"/>
    </xf>
    <xf numFmtId="0" fontId="5" fillId="6" borderId="25" xfId="0" applyFont="1" applyFill="1" applyBorder="1" applyAlignment="1">
      <alignment horizontal="left" vertical="center"/>
    </xf>
    <xf numFmtId="42" fontId="5" fillId="6" borderId="8" xfId="1" applyNumberFormat="1" applyFont="1" applyFill="1" applyBorder="1" applyAlignment="1">
      <alignment vertical="center"/>
    </xf>
    <xf numFmtId="17" fontId="5" fillId="6" borderId="5" xfId="0" applyNumberFormat="1" applyFont="1" applyFill="1" applyBorder="1" applyAlignment="1">
      <alignment horizontal="center" vertical="center"/>
    </xf>
    <xf numFmtId="17" fontId="5" fillId="6" borderId="6" xfId="0" applyNumberFormat="1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42" fontId="5" fillId="6" borderId="13" xfId="1" applyNumberFormat="1" applyFont="1" applyFill="1" applyBorder="1" applyAlignment="1">
      <alignment vertical="center"/>
    </xf>
    <xf numFmtId="42" fontId="5" fillId="6" borderId="14" xfId="1" applyNumberFormat="1" applyFont="1" applyFill="1" applyBorder="1" applyAlignment="1">
      <alignment vertical="center"/>
    </xf>
    <xf numFmtId="42" fontId="5" fillId="6" borderId="11" xfId="1" applyNumberFormat="1" applyFont="1" applyFill="1" applyBorder="1" applyAlignment="1">
      <alignment vertical="center"/>
    </xf>
    <xf numFmtId="42" fontId="5" fillId="6" borderId="17" xfId="1" applyNumberFormat="1" applyFont="1" applyFill="1" applyBorder="1" applyAlignment="1">
      <alignment vertical="center"/>
    </xf>
    <xf numFmtId="42" fontId="5" fillId="6" borderId="2" xfId="1" applyNumberFormat="1" applyFont="1" applyFill="1" applyBorder="1" applyAlignment="1">
      <alignment horizontal="left" vertical="center"/>
    </xf>
    <xf numFmtId="42" fontId="5" fillId="6" borderId="15" xfId="1" applyNumberFormat="1" applyFont="1" applyFill="1" applyBorder="1" applyAlignment="1">
      <alignment vertical="center"/>
    </xf>
    <xf numFmtId="42" fontId="5" fillId="6" borderId="16" xfId="1" applyNumberFormat="1" applyFont="1" applyFill="1" applyBorder="1" applyAlignment="1">
      <alignment vertical="center"/>
    </xf>
    <xf numFmtId="0" fontId="21" fillId="6" borderId="23" xfId="0" applyFont="1" applyFill="1" applyBorder="1" applyAlignment="1">
      <alignment horizontal="left" vertical="center"/>
    </xf>
    <xf numFmtId="0" fontId="4" fillId="6" borderId="26" xfId="0" applyFont="1" applyFill="1" applyBorder="1" applyAlignment="1">
      <alignment vertical="center"/>
    </xf>
    <xf numFmtId="0" fontId="4" fillId="6" borderId="23" xfId="0" applyFont="1" applyFill="1" applyBorder="1" applyAlignment="1">
      <alignment vertical="center"/>
    </xf>
    <xf numFmtId="42" fontId="4" fillId="7" borderId="3" xfId="1" applyNumberFormat="1" applyFont="1" applyFill="1" applyBorder="1" applyAlignment="1">
      <alignment horizontal="left" vertical="center"/>
    </xf>
    <xf numFmtId="44" fontId="4" fillId="8" borderId="5" xfId="4" applyFont="1" applyFill="1" applyBorder="1" applyAlignment="1">
      <alignment vertical="center"/>
    </xf>
    <xf numFmtId="42" fontId="4" fillId="8" borderId="2" xfId="1" applyNumberFormat="1" applyFont="1" applyFill="1" applyBorder="1" applyAlignment="1">
      <alignment vertical="center"/>
    </xf>
    <xf numFmtId="42" fontId="4" fillId="6" borderId="12" xfId="1" applyNumberFormat="1" applyFont="1" applyFill="1" applyBorder="1" applyAlignment="1">
      <alignment vertical="center"/>
    </xf>
    <xf numFmtId="0" fontId="22" fillId="9" borderId="0" xfId="0" applyFont="1" applyFill="1" applyAlignment="1">
      <alignment vertical="center"/>
    </xf>
    <xf numFmtId="0" fontId="5" fillId="6" borderId="5" xfId="0" applyFont="1" applyFill="1" applyBorder="1" applyAlignment="1">
      <alignment horizontal="left" vertical="center" wrapText="1"/>
    </xf>
    <xf numFmtId="0" fontId="5" fillId="6" borderId="3" xfId="0" applyFont="1" applyFill="1" applyBorder="1" applyAlignment="1">
      <alignment horizontal="left" vertical="center" wrapText="1"/>
    </xf>
    <xf numFmtId="0" fontId="0" fillId="6" borderId="2" xfId="0" applyFill="1" applyBorder="1" applyAlignment="1">
      <alignment horizontal="left" vertical="center" wrapText="1"/>
    </xf>
    <xf numFmtId="0" fontId="0" fillId="6" borderId="8" xfId="0" applyFill="1" applyBorder="1" applyAlignment="1">
      <alignment horizontal="left" vertical="center" wrapText="1"/>
    </xf>
    <xf numFmtId="0" fontId="12" fillId="3" borderId="0" xfId="0" applyFont="1" applyFill="1" applyAlignment="1">
      <alignment vertical="top" wrapText="1"/>
    </xf>
    <xf numFmtId="0" fontId="12" fillId="3" borderId="0" xfId="0" applyFont="1" applyFill="1" applyAlignment="1">
      <alignment vertical="top"/>
    </xf>
    <xf numFmtId="0" fontId="18" fillId="4" borderId="10" xfId="0" applyFont="1" applyFill="1" applyBorder="1" applyAlignment="1">
      <alignment horizontal="center" vertical="center" textRotation="90" wrapText="1"/>
    </xf>
    <xf numFmtId="0" fontId="18" fillId="4" borderId="22" xfId="0" applyFont="1" applyFill="1" applyBorder="1" applyAlignment="1">
      <alignment horizontal="center" vertical="center" textRotation="90" wrapText="1"/>
    </xf>
    <xf numFmtId="0" fontId="18" fillId="4" borderId="4" xfId="0" applyFont="1" applyFill="1" applyBorder="1" applyAlignment="1">
      <alignment horizontal="center" vertical="center" textRotation="90" wrapText="1"/>
    </xf>
    <xf numFmtId="0" fontId="18" fillId="5" borderId="10" xfId="0" applyFont="1" applyFill="1" applyBorder="1" applyAlignment="1">
      <alignment horizontal="center" vertical="center" textRotation="90" wrapText="1"/>
    </xf>
    <xf numFmtId="0" fontId="18" fillId="5" borderId="22" xfId="0" applyFont="1" applyFill="1" applyBorder="1" applyAlignment="1">
      <alignment horizontal="center" vertical="center" textRotation="90" wrapText="1"/>
    </xf>
    <xf numFmtId="0" fontId="18" fillId="5" borderId="4" xfId="0" applyFont="1" applyFill="1" applyBorder="1" applyAlignment="1">
      <alignment horizontal="center" vertical="center" textRotation="90" wrapText="1"/>
    </xf>
    <xf numFmtId="0" fontId="4" fillId="6" borderId="29" xfId="0" applyFont="1" applyFill="1" applyBorder="1" applyAlignment="1">
      <alignment vertical="center"/>
    </xf>
    <xf numFmtId="0" fontId="4" fillId="6" borderId="12" xfId="0" applyFont="1" applyFill="1" applyBorder="1" applyAlignment="1">
      <alignment horizontal="left" vertical="center"/>
    </xf>
    <xf numFmtId="0" fontId="4" fillId="6" borderId="23" xfId="0" applyFont="1" applyFill="1" applyBorder="1" applyAlignment="1">
      <alignment horizontal="left" vertical="center" wrapText="1"/>
    </xf>
    <xf numFmtId="0" fontId="4" fillId="6" borderId="13" xfId="0" applyFont="1" applyFill="1" applyBorder="1" applyAlignment="1">
      <alignment horizontal="left" vertical="center" wrapText="1"/>
    </xf>
  </cellXfs>
  <cellStyles count="9">
    <cellStyle name="Comma" xfId="1" builtinId="3"/>
    <cellStyle name="Comma 2" xfId="2" xr:uid="{00000000-0005-0000-0000-000001000000}"/>
    <cellStyle name="Comma 3" xfId="3" xr:uid="{00000000-0005-0000-0000-000002000000}"/>
    <cellStyle name="Currency" xfId="4" builtinId="4"/>
    <cellStyle name="Currency 2" xfId="5" xr:uid="{00000000-0005-0000-0000-000004000000}"/>
    <cellStyle name="Currency 3" xfId="6" xr:uid="{00000000-0005-0000-0000-000005000000}"/>
    <cellStyle name="Normal" xfId="0" builtinId="0"/>
    <cellStyle name="Normal 2" xfId="7" xr:uid="{00000000-0005-0000-0000-000007000000}"/>
    <cellStyle name="Percent 2" xfId="8" xr:uid="{00000000-0005-0000-0000-000009000000}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SCB Colour Theme Trial 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7030A0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workbookViewId="0">
      <selection activeCell="D8" sqref="D8"/>
    </sheetView>
  </sheetViews>
  <sheetFormatPr defaultColWidth="8.59765625" defaultRowHeight="13.8" x14ac:dyDescent="0.25"/>
  <cols>
    <col min="1" max="16384" width="8.59765625" style="32"/>
  </cols>
  <sheetData>
    <row r="1" spans="1:4" x14ac:dyDescent="0.25">
      <c r="A1" s="32" t="s">
        <v>23</v>
      </c>
      <c r="B1" s="32" t="s">
        <v>4</v>
      </c>
      <c r="C1" s="32" t="s">
        <v>15</v>
      </c>
      <c r="D1" s="32" t="s">
        <v>16</v>
      </c>
    </row>
    <row r="2" spans="1:4" x14ac:dyDescent="0.25">
      <c r="A2" s="33">
        <v>0.05</v>
      </c>
      <c r="B2" s="33">
        <f>$A2*(3/5)</f>
        <v>0.03</v>
      </c>
      <c r="C2" s="33">
        <f>$A2*(1/5)</f>
        <v>1.0000000000000002E-2</v>
      </c>
      <c r="D2" s="33">
        <f>$A2*(1/5)</f>
        <v>1.0000000000000002E-2</v>
      </c>
    </row>
    <row r="3" spans="1:4" x14ac:dyDescent="0.25">
      <c r="A3" s="34">
        <f>SUM(B2:D2)</f>
        <v>0.05</v>
      </c>
    </row>
    <row r="4" spans="1:4" x14ac:dyDescent="0.25">
      <c r="A4" s="35">
        <f>A2-A3</f>
        <v>0</v>
      </c>
    </row>
  </sheetData>
  <conditionalFormatting sqref="A4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0"/>
  <sheetViews>
    <sheetView tabSelected="1" view="pageBreakPreview" zoomScaleNormal="115" zoomScaleSheetLayoutView="100" zoomScalePageLayoutView="55" workbookViewId="0">
      <selection activeCell="R15" sqref="R15"/>
    </sheetView>
  </sheetViews>
  <sheetFormatPr defaultColWidth="9" defaultRowHeight="12" x14ac:dyDescent="0.2"/>
  <cols>
    <col min="1" max="1" width="9.5" style="15" customWidth="1"/>
    <col min="2" max="2" width="18.59765625" style="14" customWidth="1"/>
    <col min="3" max="3" width="30.8984375" style="14" customWidth="1"/>
    <col min="4" max="6" width="9.59765625" style="14" customWidth="1"/>
    <col min="7" max="7" width="9.59765625" style="31" customWidth="1"/>
    <col min="8" max="8" width="4.5" style="8" customWidth="1"/>
    <col min="9" max="9" width="4.59765625" style="8" customWidth="1"/>
    <col min="10" max="16384" width="9" style="8"/>
  </cols>
  <sheetData>
    <row r="1" spans="1:11" s="7" customFormat="1" ht="13.2" x14ac:dyDescent="0.25">
      <c r="A1" s="57" t="s">
        <v>37</v>
      </c>
      <c r="B1" s="9"/>
      <c r="C1" s="9"/>
      <c r="D1" s="9"/>
      <c r="E1" s="11"/>
      <c r="F1" s="11"/>
      <c r="G1" s="10"/>
      <c r="I1" s="8" t="s">
        <v>25</v>
      </c>
      <c r="J1" s="79"/>
      <c r="K1" s="8" t="s">
        <v>28</v>
      </c>
    </row>
    <row r="2" spans="1:11" s="7" customFormat="1" ht="13.2" x14ac:dyDescent="0.25">
      <c r="A2" s="57" t="s">
        <v>36</v>
      </c>
      <c r="B2" s="9"/>
      <c r="C2" s="9"/>
      <c r="D2" s="9"/>
      <c r="E2" s="11"/>
      <c r="F2" s="11"/>
      <c r="G2" s="10"/>
      <c r="I2" s="8"/>
      <c r="J2" s="38"/>
      <c r="K2" s="8" t="s">
        <v>26</v>
      </c>
    </row>
    <row r="3" spans="1:11" s="7" customFormat="1" ht="13.8" thickBot="1" x14ac:dyDescent="0.3">
      <c r="A3" s="78" t="s">
        <v>35</v>
      </c>
      <c r="B3" s="9"/>
      <c r="C3" s="9"/>
      <c r="D3" s="9"/>
      <c r="E3" s="11"/>
      <c r="F3" s="11"/>
      <c r="G3" s="10"/>
      <c r="I3" s="8"/>
      <c r="J3" s="39"/>
      <c r="K3" s="8" t="s">
        <v>27</v>
      </c>
    </row>
    <row r="4" spans="1:11" s="7" customFormat="1" ht="15.6" customHeight="1" thickTop="1" thickBot="1" x14ac:dyDescent="0.3">
      <c r="A4" s="31"/>
      <c r="B4" s="2"/>
      <c r="C4" s="2"/>
      <c r="D4" s="92" t="s">
        <v>1</v>
      </c>
      <c r="E4" s="93" t="s">
        <v>2</v>
      </c>
      <c r="F4" s="93" t="s">
        <v>38</v>
      </c>
      <c r="G4" s="96" t="s">
        <v>49</v>
      </c>
    </row>
    <row r="5" spans="1:11" ht="12.6" hidden="1" thickBot="1" x14ac:dyDescent="0.25">
      <c r="A5" s="17"/>
      <c r="B5" s="18"/>
      <c r="C5" s="18"/>
      <c r="D5" s="94"/>
      <c r="E5" s="95"/>
      <c r="F5" s="95"/>
      <c r="G5" s="97"/>
    </row>
    <row r="6" spans="1:11" ht="13.2" thickTop="1" thickBot="1" x14ac:dyDescent="0.25">
      <c r="A6" s="113" t="s">
        <v>3</v>
      </c>
      <c r="B6" s="106" t="s">
        <v>47</v>
      </c>
      <c r="C6" s="81"/>
      <c r="D6" s="109">
        <v>0</v>
      </c>
      <c r="E6" s="109">
        <v>0</v>
      </c>
      <c r="F6" s="109">
        <v>0</v>
      </c>
      <c r="G6" s="99">
        <f>SUM(D6:F6)</f>
        <v>0</v>
      </c>
    </row>
    <row r="7" spans="1:11" ht="13.2" thickTop="1" thickBot="1" x14ac:dyDescent="0.25">
      <c r="A7" s="114"/>
      <c r="B7" s="125" t="s">
        <v>54</v>
      </c>
      <c r="C7" s="126"/>
      <c r="D7" s="109">
        <v>0</v>
      </c>
      <c r="E7" s="109">
        <v>0</v>
      </c>
      <c r="F7" s="109">
        <v>0</v>
      </c>
      <c r="G7" s="99">
        <f>SUM(D7:F7)</f>
        <v>0</v>
      </c>
    </row>
    <row r="8" spans="1:11" ht="30" customHeight="1" thickTop="1" thickBot="1" x14ac:dyDescent="0.25">
      <c r="A8" s="114"/>
      <c r="B8" s="127" t="s">
        <v>55</v>
      </c>
      <c r="C8" s="128"/>
      <c r="D8" s="109">
        <v>0</v>
      </c>
      <c r="E8" s="109">
        <v>0</v>
      </c>
      <c r="F8" s="109">
        <v>0</v>
      </c>
      <c r="G8" s="99">
        <f>SUM(D8:F8)</f>
        <v>0</v>
      </c>
    </row>
    <row r="9" spans="1:11" ht="12.6" thickTop="1" x14ac:dyDescent="0.2">
      <c r="A9" s="114"/>
      <c r="B9" s="125" t="s">
        <v>56</v>
      </c>
      <c r="C9" s="126"/>
      <c r="D9" s="109">
        <v>0</v>
      </c>
      <c r="E9" s="109">
        <v>0</v>
      </c>
      <c r="F9" s="109">
        <v>0</v>
      </c>
      <c r="G9" s="99">
        <f t="shared" ref="G8:G9" si="0">SUM(D9:F9)</f>
        <v>0</v>
      </c>
    </row>
    <row r="10" spans="1:11" x14ac:dyDescent="0.2">
      <c r="A10" s="114"/>
      <c r="B10" s="107" t="s">
        <v>39</v>
      </c>
      <c r="C10" s="87"/>
      <c r="D10" s="110">
        <v>0</v>
      </c>
      <c r="E10" s="110">
        <v>0</v>
      </c>
      <c r="F10" s="110">
        <v>0</v>
      </c>
      <c r="G10" s="98">
        <f>SUM(D10:F10)</f>
        <v>0</v>
      </c>
    </row>
    <row r="11" spans="1:11" x14ac:dyDescent="0.2">
      <c r="A11" s="115"/>
      <c r="B11" s="107" t="s">
        <v>40</v>
      </c>
      <c r="C11" s="87"/>
      <c r="D11" s="110">
        <f>'Equipment Costs'!D16</f>
        <v>0</v>
      </c>
      <c r="E11" s="110">
        <f>'Equipment Costs'!E16</f>
        <v>0</v>
      </c>
      <c r="F11" s="110">
        <f>'Equipment Costs'!F16</f>
        <v>0</v>
      </c>
      <c r="G11" s="98">
        <f>'Equipment Costs'!G16</f>
        <v>0</v>
      </c>
    </row>
    <row r="12" spans="1:11" x14ac:dyDescent="0.2">
      <c r="A12" s="115"/>
      <c r="B12" s="107" t="s">
        <v>41</v>
      </c>
      <c r="C12" s="87"/>
      <c r="D12" s="110">
        <v>0</v>
      </c>
      <c r="E12" s="110">
        <v>0</v>
      </c>
      <c r="F12" s="110">
        <v>0</v>
      </c>
      <c r="G12" s="98">
        <f t="shared" ref="G12:G18" si="1">SUM(D12:F12)</f>
        <v>0</v>
      </c>
    </row>
    <row r="13" spans="1:11" x14ac:dyDescent="0.2">
      <c r="A13" s="115"/>
      <c r="B13" s="107" t="s">
        <v>0</v>
      </c>
      <c r="C13" s="87"/>
      <c r="D13" s="110">
        <v>0</v>
      </c>
      <c r="E13" s="110">
        <v>0</v>
      </c>
      <c r="F13" s="110">
        <v>0</v>
      </c>
      <c r="G13" s="98">
        <f t="shared" si="1"/>
        <v>0</v>
      </c>
    </row>
    <row r="14" spans="1:11" x14ac:dyDescent="0.2">
      <c r="A14" s="115"/>
      <c r="B14" s="107" t="s">
        <v>42</v>
      </c>
      <c r="C14" s="87"/>
      <c r="D14" s="110">
        <v>0</v>
      </c>
      <c r="E14" s="110">
        <v>0</v>
      </c>
      <c r="F14" s="110">
        <v>0</v>
      </c>
      <c r="G14" s="98">
        <f t="shared" si="1"/>
        <v>0</v>
      </c>
    </row>
    <row r="15" spans="1:11" x14ac:dyDescent="0.2">
      <c r="A15" s="115"/>
      <c r="B15" s="107" t="s">
        <v>43</v>
      </c>
      <c r="C15" s="87"/>
      <c r="D15" s="110">
        <v>0</v>
      </c>
      <c r="E15" s="110">
        <v>0</v>
      </c>
      <c r="F15" s="110">
        <v>0</v>
      </c>
      <c r="G15" s="98">
        <f t="shared" si="1"/>
        <v>0</v>
      </c>
    </row>
    <row r="16" spans="1:11" x14ac:dyDescent="0.2">
      <c r="A16" s="115"/>
      <c r="B16" s="107" t="s">
        <v>44</v>
      </c>
      <c r="C16" s="87"/>
      <c r="D16" s="110">
        <v>0</v>
      </c>
      <c r="E16" s="110">
        <v>0</v>
      </c>
      <c r="F16" s="110">
        <v>0</v>
      </c>
      <c r="G16" s="98">
        <f t="shared" si="1"/>
        <v>0</v>
      </c>
    </row>
    <row r="17" spans="1:8" x14ac:dyDescent="0.2">
      <c r="A17" s="115"/>
      <c r="B17" s="107" t="s">
        <v>45</v>
      </c>
      <c r="C17" s="87"/>
      <c r="D17" s="110">
        <v>0</v>
      </c>
      <c r="E17" s="110">
        <v>0</v>
      </c>
      <c r="F17" s="110">
        <v>0</v>
      </c>
      <c r="G17" s="98">
        <f t="shared" si="1"/>
        <v>0</v>
      </c>
    </row>
    <row r="18" spans="1:8" x14ac:dyDescent="0.2">
      <c r="A18" s="115"/>
      <c r="B18" s="107" t="s">
        <v>46</v>
      </c>
      <c r="C18" s="82"/>
      <c r="D18" s="110">
        <v>0</v>
      </c>
      <c r="E18" s="110">
        <v>0</v>
      </c>
      <c r="F18" s="110">
        <v>0</v>
      </c>
      <c r="G18" s="98">
        <f t="shared" si="1"/>
        <v>0</v>
      </c>
    </row>
    <row r="19" spans="1:8" s="7" customFormat="1" ht="12.6" thickBot="1" x14ac:dyDescent="0.3">
      <c r="A19" s="116"/>
      <c r="B19" s="85" t="s">
        <v>21</v>
      </c>
      <c r="C19" s="86"/>
      <c r="D19" s="91">
        <f>SUM(D6:D18)</f>
        <v>0</v>
      </c>
      <c r="E19" s="91">
        <f>SUM(E6:E18)</f>
        <v>0</v>
      </c>
      <c r="F19" s="91">
        <f>SUM(F6:F18)</f>
        <v>0</v>
      </c>
      <c r="G19" s="100">
        <f>SUM(D19:F19)</f>
        <v>0</v>
      </c>
    </row>
    <row r="20" spans="1:8" ht="24.6" thickTop="1" x14ac:dyDescent="0.2">
      <c r="A20" s="83" t="s">
        <v>19</v>
      </c>
      <c r="B20" s="80" t="s">
        <v>50</v>
      </c>
      <c r="C20" s="81"/>
      <c r="D20" s="16">
        <v>19500</v>
      </c>
      <c r="E20" s="108">
        <v>0</v>
      </c>
      <c r="F20" s="108">
        <v>0</v>
      </c>
      <c r="G20" s="111">
        <f>SUM(D20:F20)</f>
        <v>19500</v>
      </c>
    </row>
    <row r="21" spans="1:8" x14ac:dyDescent="0.2">
      <c r="A21" s="84"/>
      <c r="B21" s="105" t="s">
        <v>48</v>
      </c>
      <c r="C21" s="82"/>
      <c r="D21" s="12">
        <v>0</v>
      </c>
      <c r="E21" s="12">
        <v>0</v>
      </c>
      <c r="F21" s="12">
        <v>0</v>
      </c>
      <c r="G21" s="98">
        <f t="shared" ref="G19:G26" si="2">SUM(D21:F21)</f>
        <v>0</v>
      </c>
    </row>
    <row r="22" spans="1:8" x14ac:dyDescent="0.2">
      <c r="A22" s="84"/>
      <c r="B22" s="105" t="s">
        <v>48</v>
      </c>
      <c r="C22" s="82"/>
      <c r="D22" s="12">
        <v>0</v>
      </c>
      <c r="E22" s="12">
        <v>0</v>
      </c>
      <c r="F22" s="12">
        <v>0</v>
      </c>
      <c r="G22" s="98">
        <f t="shared" si="2"/>
        <v>0</v>
      </c>
    </row>
    <row r="23" spans="1:8" x14ac:dyDescent="0.2">
      <c r="A23" s="84"/>
      <c r="B23" s="105" t="s">
        <v>48</v>
      </c>
      <c r="C23" s="82"/>
      <c r="D23" s="12">
        <v>0</v>
      </c>
      <c r="E23" s="12">
        <v>0</v>
      </c>
      <c r="F23" s="12">
        <v>0</v>
      </c>
      <c r="G23" s="98">
        <f t="shared" si="2"/>
        <v>0</v>
      </c>
    </row>
    <row r="24" spans="1:8" x14ac:dyDescent="0.2">
      <c r="A24" s="84"/>
      <c r="B24" s="105" t="s">
        <v>48</v>
      </c>
      <c r="C24" s="82"/>
      <c r="D24" s="12">
        <v>0</v>
      </c>
      <c r="E24" s="12">
        <v>0</v>
      </c>
      <c r="F24" s="12">
        <v>0</v>
      </c>
      <c r="G24" s="98">
        <f t="shared" si="2"/>
        <v>0</v>
      </c>
    </row>
    <row r="25" spans="1:8" x14ac:dyDescent="0.2">
      <c r="A25" s="84"/>
      <c r="B25" s="105" t="s">
        <v>48</v>
      </c>
      <c r="C25" s="82"/>
      <c r="D25" s="12">
        <v>0</v>
      </c>
      <c r="E25" s="12">
        <v>0</v>
      </c>
      <c r="F25" s="12">
        <v>0</v>
      </c>
      <c r="G25" s="98">
        <f t="shared" si="2"/>
        <v>0</v>
      </c>
    </row>
    <row r="26" spans="1:8" x14ac:dyDescent="0.2">
      <c r="A26" s="84"/>
      <c r="B26" s="105" t="s">
        <v>48</v>
      </c>
      <c r="C26" s="82"/>
      <c r="D26" s="12">
        <v>0</v>
      </c>
      <c r="E26" s="12">
        <v>0</v>
      </c>
      <c r="F26" s="12">
        <v>0</v>
      </c>
      <c r="G26" s="98">
        <f t="shared" si="2"/>
        <v>0</v>
      </c>
    </row>
    <row r="27" spans="1:8" s="7" customFormat="1" ht="12.6" thickBot="1" x14ac:dyDescent="0.3">
      <c r="A27" s="84"/>
      <c r="B27" s="85" t="s">
        <v>22</v>
      </c>
      <c r="C27" s="86"/>
      <c r="D27" s="102">
        <f>SUM(D20:D26)</f>
        <v>19500</v>
      </c>
      <c r="E27" s="102">
        <f>SUM(E20:E26)</f>
        <v>0</v>
      </c>
      <c r="F27" s="102">
        <f>SUM(F20:F26)</f>
        <v>0</v>
      </c>
      <c r="G27" s="98">
        <f>SUM(D27:F27)</f>
        <v>19500</v>
      </c>
    </row>
    <row r="28" spans="1:8" s="7" customFormat="1" ht="16.5" customHeight="1" thickTop="1" thickBot="1" x14ac:dyDescent="0.3">
      <c r="A28" s="88" t="s">
        <v>20</v>
      </c>
      <c r="B28" s="89"/>
      <c r="C28" s="90"/>
      <c r="D28" s="103">
        <f>D19+D27</f>
        <v>19500</v>
      </c>
      <c r="E28" s="104">
        <f>E19+E27</f>
        <v>0</v>
      </c>
      <c r="F28" s="104">
        <f>F19+F27</f>
        <v>0</v>
      </c>
      <c r="G28" s="101">
        <f>SUM(D28:F28)</f>
        <v>19500</v>
      </c>
    </row>
    <row r="29" spans="1:8" s="7" customFormat="1" ht="6" customHeight="1" thickTop="1" x14ac:dyDescent="0.25">
      <c r="A29" s="15"/>
      <c r="B29" s="14"/>
      <c r="C29" s="14"/>
      <c r="D29" s="14"/>
      <c r="E29" s="14"/>
      <c r="F29" s="14"/>
      <c r="G29" s="31"/>
      <c r="H29" s="8"/>
    </row>
    <row r="30" spans="1:8" ht="6" customHeight="1" x14ac:dyDescent="0.2">
      <c r="A30" s="13"/>
    </row>
  </sheetData>
  <mergeCells count="2">
    <mergeCell ref="A6:A19"/>
    <mergeCell ref="B8:C8"/>
  </mergeCells>
  <phoneticPr fontId="2" type="noConversion"/>
  <printOptions horizontalCentered="1"/>
  <pageMargins left="0.47244094488188981" right="0.47244094488188981" top="0.55118110236220474" bottom="0.55118110236220474" header="0.27559055118110237" footer="0.27559055118110237"/>
  <pageSetup paperSize="9" scale="56" orientation="portrait" r:id="rId1"/>
  <headerFooter alignWithMargins="0">
    <oddFooter>&amp;L&amp;9&amp;F&amp;R&amp;9&amp;A | Classification - Public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38D85-CB8D-4907-89BB-5B7E5B8A2AD5}">
  <sheetPr>
    <pageSetUpPr fitToPage="1"/>
  </sheetPr>
  <dimension ref="A1:K18"/>
  <sheetViews>
    <sheetView view="pageBreakPreview" zoomScaleNormal="115" zoomScaleSheetLayoutView="100" zoomScalePageLayoutView="55" workbookViewId="0">
      <selection activeCell="G16" sqref="G16"/>
    </sheetView>
  </sheetViews>
  <sheetFormatPr defaultColWidth="9" defaultRowHeight="12" x14ac:dyDescent="0.2"/>
  <cols>
    <col min="1" max="1" width="9.5" style="15" customWidth="1"/>
    <col min="2" max="2" width="18.59765625" style="14" customWidth="1"/>
    <col min="3" max="3" width="30.8984375" style="14" customWidth="1"/>
    <col min="4" max="6" width="9.59765625" style="14" customWidth="1"/>
    <col min="7" max="7" width="9.59765625" style="31" customWidth="1"/>
    <col min="8" max="8" width="4.5" style="8" customWidth="1"/>
    <col min="9" max="9" width="4.59765625" style="8" customWidth="1"/>
    <col min="10" max="16384" width="9" style="8"/>
  </cols>
  <sheetData>
    <row r="1" spans="1:11" s="7" customFormat="1" ht="13.2" x14ac:dyDescent="0.25">
      <c r="A1" s="57" t="s">
        <v>37</v>
      </c>
      <c r="B1" s="9"/>
      <c r="C1" s="9"/>
      <c r="D1" s="9"/>
      <c r="E1" s="11"/>
      <c r="F1" s="11"/>
      <c r="G1" s="10"/>
      <c r="I1" s="8" t="s">
        <v>25</v>
      </c>
      <c r="J1" s="79"/>
      <c r="K1" s="8" t="s">
        <v>28</v>
      </c>
    </row>
    <row r="2" spans="1:11" s="7" customFormat="1" ht="13.2" x14ac:dyDescent="0.25">
      <c r="A2" s="57" t="s">
        <v>36</v>
      </c>
      <c r="B2" s="9"/>
      <c r="C2" s="9"/>
      <c r="D2" s="9"/>
      <c r="E2" s="11"/>
      <c r="F2" s="11"/>
      <c r="G2" s="10"/>
      <c r="I2" s="8"/>
      <c r="J2" s="38"/>
      <c r="K2" s="8" t="s">
        <v>26</v>
      </c>
    </row>
    <row r="3" spans="1:11" s="7" customFormat="1" ht="13.8" thickBot="1" x14ac:dyDescent="0.3">
      <c r="A3" s="112" t="s">
        <v>52</v>
      </c>
      <c r="B3" s="9"/>
      <c r="C3" s="9"/>
      <c r="D3" s="9"/>
      <c r="E3" s="11"/>
      <c r="F3" s="11"/>
      <c r="G3" s="10"/>
      <c r="I3" s="8"/>
      <c r="J3" s="39"/>
      <c r="K3" s="8" t="s">
        <v>27</v>
      </c>
    </row>
    <row r="4" spans="1:11" s="7" customFormat="1" ht="15.6" customHeight="1" thickTop="1" thickBot="1" x14ac:dyDescent="0.3">
      <c r="A4" s="31"/>
      <c r="B4" s="2"/>
      <c r="C4" s="2"/>
      <c r="D4" s="92" t="s">
        <v>1</v>
      </c>
      <c r="E4" s="93" t="s">
        <v>2</v>
      </c>
      <c r="F4" s="93" t="s">
        <v>38</v>
      </c>
      <c r="G4" s="96" t="s">
        <v>49</v>
      </c>
    </row>
    <row r="5" spans="1:11" ht="12.6" hidden="1" thickBot="1" x14ac:dyDescent="0.25">
      <c r="A5" s="17"/>
      <c r="B5" s="18"/>
      <c r="C5" s="18"/>
      <c r="D5" s="94"/>
      <c r="E5" s="95"/>
      <c r="F5" s="95"/>
      <c r="G5" s="97"/>
    </row>
    <row r="6" spans="1:11" ht="12.6" thickTop="1" x14ac:dyDescent="0.2">
      <c r="A6" s="113" t="s">
        <v>3</v>
      </c>
      <c r="B6" s="105" t="s">
        <v>53</v>
      </c>
      <c r="C6" s="81"/>
      <c r="D6" s="109">
        <v>0</v>
      </c>
      <c r="E6" s="109">
        <v>0</v>
      </c>
      <c r="F6" s="109">
        <v>0</v>
      </c>
      <c r="G6" s="99">
        <f t="shared" ref="G6:G16" si="0">SUM(D6:F6)</f>
        <v>0</v>
      </c>
    </row>
    <row r="7" spans="1:11" x14ac:dyDescent="0.2">
      <c r="A7" s="114"/>
      <c r="B7" s="105" t="s">
        <v>53</v>
      </c>
      <c r="C7" s="87"/>
      <c r="D7" s="110">
        <v>0</v>
      </c>
      <c r="E7" s="110">
        <v>0</v>
      </c>
      <c r="F7" s="110">
        <v>0</v>
      </c>
      <c r="G7" s="98">
        <f t="shared" si="0"/>
        <v>0</v>
      </c>
    </row>
    <row r="8" spans="1:11" x14ac:dyDescent="0.2">
      <c r="A8" s="115"/>
      <c r="B8" s="105" t="s">
        <v>53</v>
      </c>
      <c r="C8" s="87"/>
      <c r="D8" s="110">
        <v>0</v>
      </c>
      <c r="E8" s="110">
        <v>0</v>
      </c>
      <c r="F8" s="110">
        <v>0</v>
      </c>
      <c r="G8" s="98">
        <f t="shared" si="0"/>
        <v>0</v>
      </c>
    </row>
    <row r="9" spans="1:11" x14ac:dyDescent="0.2">
      <c r="A9" s="115"/>
      <c r="B9" s="105" t="s">
        <v>53</v>
      </c>
      <c r="C9" s="87"/>
      <c r="D9" s="110">
        <v>0</v>
      </c>
      <c r="E9" s="110">
        <v>0</v>
      </c>
      <c r="F9" s="110">
        <v>0</v>
      </c>
      <c r="G9" s="98">
        <f t="shared" si="0"/>
        <v>0</v>
      </c>
    </row>
    <row r="10" spans="1:11" x14ac:dyDescent="0.2">
      <c r="A10" s="115"/>
      <c r="B10" s="105" t="s">
        <v>53</v>
      </c>
      <c r="C10" s="87"/>
      <c r="D10" s="110">
        <v>0</v>
      </c>
      <c r="E10" s="110">
        <v>0</v>
      </c>
      <c r="F10" s="110">
        <v>0</v>
      </c>
      <c r="G10" s="98">
        <f t="shared" si="0"/>
        <v>0</v>
      </c>
    </row>
    <row r="11" spans="1:11" x14ac:dyDescent="0.2">
      <c r="A11" s="115"/>
      <c r="B11" s="105" t="s">
        <v>53</v>
      </c>
      <c r="C11" s="87"/>
      <c r="D11" s="110">
        <v>0</v>
      </c>
      <c r="E11" s="110">
        <v>0</v>
      </c>
      <c r="F11" s="110">
        <v>0</v>
      </c>
      <c r="G11" s="98">
        <f t="shared" si="0"/>
        <v>0</v>
      </c>
    </row>
    <row r="12" spans="1:11" x14ac:dyDescent="0.2">
      <c r="A12" s="115"/>
      <c r="B12" s="105" t="s">
        <v>53</v>
      </c>
      <c r="C12" s="87"/>
      <c r="D12" s="110">
        <v>0</v>
      </c>
      <c r="E12" s="110">
        <v>0</v>
      </c>
      <c r="F12" s="110">
        <v>0</v>
      </c>
      <c r="G12" s="98">
        <f t="shared" si="0"/>
        <v>0</v>
      </c>
    </row>
    <row r="13" spans="1:11" x14ac:dyDescent="0.2">
      <c r="A13" s="115"/>
      <c r="B13" s="105" t="s">
        <v>53</v>
      </c>
      <c r="C13" s="87"/>
      <c r="D13" s="110">
        <v>0</v>
      </c>
      <c r="E13" s="110">
        <v>0</v>
      </c>
      <c r="F13" s="110">
        <v>0</v>
      </c>
      <c r="G13" s="98">
        <f t="shared" si="0"/>
        <v>0</v>
      </c>
    </row>
    <row r="14" spans="1:11" x14ac:dyDescent="0.2">
      <c r="A14" s="115"/>
      <c r="B14" s="105" t="s">
        <v>53</v>
      </c>
      <c r="C14" s="87"/>
      <c r="D14" s="110">
        <v>0</v>
      </c>
      <c r="E14" s="110">
        <v>0</v>
      </c>
      <c r="F14" s="110">
        <v>0</v>
      </c>
      <c r="G14" s="98">
        <f t="shared" si="0"/>
        <v>0</v>
      </c>
    </row>
    <row r="15" spans="1:11" ht="12.6" thickBot="1" x14ac:dyDescent="0.25">
      <c r="A15" s="115"/>
      <c r="B15" s="105" t="s">
        <v>53</v>
      </c>
      <c r="C15" s="82"/>
      <c r="D15" s="110">
        <v>0</v>
      </c>
      <c r="E15" s="110">
        <v>0</v>
      </c>
      <c r="F15" s="110">
        <v>0</v>
      </c>
      <c r="G15" s="98">
        <f t="shared" si="0"/>
        <v>0</v>
      </c>
    </row>
    <row r="16" spans="1:11" s="7" customFormat="1" ht="16.5" customHeight="1" thickTop="1" thickBot="1" x14ac:dyDescent="0.3">
      <c r="A16" s="88" t="s">
        <v>20</v>
      </c>
      <c r="B16" s="89"/>
      <c r="C16" s="90"/>
      <c r="D16" s="103">
        <f>SUM(D6:D15)</f>
        <v>0</v>
      </c>
      <c r="E16" s="104">
        <f>SUM(E6:E15)</f>
        <v>0</v>
      </c>
      <c r="F16" s="104">
        <f>SUM(F6:F15)</f>
        <v>0</v>
      </c>
      <c r="G16" s="101">
        <f t="shared" si="0"/>
        <v>0</v>
      </c>
    </row>
    <row r="17" spans="1:8" s="7" customFormat="1" ht="6" customHeight="1" thickTop="1" x14ac:dyDescent="0.25">
      <c r="A17" s="15"/>
      <c r="B17" s="14"/>
      <c r="C17" s="14"/>
      <c r="D17" s="14"/>
      <c r="E17" s="14"/>
      <c r="F17" s="14"/>
      <c r="G17" s="31"/>
      <c r="H17" s="8"/>
    </row>
    <row r="18" spans="1:8" ht="6" customHeight="1" x14ac:dyDescent="0.2">
      <c r="A18" s="13"/>
    </row>
  </sheetData>
  <mergeCells count="1">
    <mergeCell ref="A6:A15"/>
  </mergeCells>
  <printOptions horizontalCentered="1"/>
  <pageMargins left="0.47244094488188981" right="0.47244094488188981" top="0.55118110236220474" bottom="0.55118110236220474" header="0.27559055118110237" footer="0.27559055118110237"/>
  <pageSetup paperSize="9" scale="56" orientation="portrait" r:id="rId1"/>
  <headerFooter alignWithMargins="0">
    <oddFooter>&amp;L&amp;9&amp;F&amp;R&amp;9&amp;A | Classification - Public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66"/>
  <sheetViews>
    <sheetView zoomScale="70" zoomScaleNormal="70" workbookViewId="0">
      <selection activeCell="G81" sqref="G81"/>
    </sheetView>
  </sheetViews>
  <sheetFormatPr defaultRowHeight="13.8" x14ac:dyDescent="0.25"/>
  <cols>
    <col min="1" max="1" width="3.59765625" customWidth="1"/>
    <col min="2" max="2" width="19.3984375" customWidth="1"/>
    <col min="3" max="3" width="7.69921875" customWidth="1"/>
    <col min="4" max="8" width="7.09765625" customWidth="1"/>
    <col min="9" max="10" width="9.8984375" bestFit="1" customWidth="1"/>
    <col min="11" max="11" width="1.59765625" customWidth="1"/>
    <col min="12" max="12" width="3.59765625" customWidth="1"/>
    <col min="13" max="13" width="19.3984375" customWidth="1"/>
    <col min="14" max="14" width="7.69921875" customWidth="1"/>
    <col min="15" max="19" width="7.09765625" customWidth="1"/>
    <col min="20" max="21" width="9.8984375" bestFit="1" customWidth="1"/>
  </cols>
  <sheetData>
    <row r="1" spans="1:21" x14ac:dyDescent="0.25">
      <c r="A1" s="36" t="str">
        <f>'Cleaning Commercial Offer'!A1</f>
        <v xml:space="preserve">Marner Primary School </v>
      </c>
      <c r="B1" s="7"/>
      <c r="C1" s="9"/>
      <c r="D1" s="54"/>
      <c r="E1" s="54"/>
      <c r="F1" s="55"/>
      <c r="G1" s="31"/>
      <c r="H1" s="31"/>
      <c r="I1" s="10"/>
      <c r="J1" s="11"/>
      <c r="K1" s="31"/>
      <c r="L1" s="7"/>
      <c r="M1" s="31"/>
      <c r="N1" s="10"/>
      <c r="O1" s="7"/>
      <c r="P1" s="7"/>
      <c r="Q1" s="7"/>
      <c r="R1" s="7"/>
      <c r="S1" s="7"/>
      <c r="T1" s="10"/>
      <c r="U1" s="11"/>
    </row>
    <row r="2" spans="1:21" x14ac:dyDescent="0.25">
      <c r="A2" s="36" t="s">
        <v>24</v>
      </c>
      <c r="B2" s="7"/>
      <c r="C2" s="9"/>
      <c r="D2" s="54"/>
      <c r="E2" s="54"/>
      <c r="F2" s="56"/>
      <c r="G2" s="10"/>
      <c r="H2" s="10"/>
      <c r="I2" s="10"/>
      <c r="J2" s="10"/>
      <c r="K2" s="10"/>
      <c r="L2" s="7"/>
      <c r="M2" s="10"/>
      <c r="N2" s="10"/>
      <c r="O2" s="7"/>
      <c r="P2" s="7"/>
      <c r="Q2" s="7"/>
      <c r="R2" s="7"/>
      <c r="S2" s="7"/>
      <c r="T2" s="10"/>
      <c r="U2" s="10"/>
    </row>
    <row r="3" spans="1:21" x14ac:dyDescent="0.25">
      <c r="A3" s="37" t="str">
        <f>'Cleaning Commercial Offer'!A3</f>
        <v>[Supplier Name]</v>
      </c>
      <c r="B3" s="7"/>
      <c r="C3" s="9"/>
      <c r="D3" s="54"/>
      <c r="E3" s="54"/>
      <c r="F3" s="56"/>
      <c r="G3" s="10"/>
      <c r="H3" s="10"/>
      <c r="I3" s="10"/>
      <c r="J3" s="10"/>
      <c r="K3" s="10"/>
      <c r="L3" s="7"/>
      <c r="M3" s="10"/>
      <c r="N3" s="10"/>
      <c r="O3" s="7"/>
      <c r="P3" s="7"/>
      <c r="Q3" s="7"/>
      <c r="R3" s="7"/>
      <c r="S3" s="7"/>
      <c r="T3" s="10"/>
      <c r="U3" s="10"/>
    </row>
    <row r="4" spans="1:21" x14ac:dyDescent="0.25">
      <c r="A4" s="36"/>
      <c r="B4" s="7"/>
      <c r="C4" s="9"/>
      <c r="D4" s="54"/>
      <c r="E4" s="54"/>
      <c r="F4" s="56"/>
      <c r="G4" s="10"/>
      <c r="H4" s="10"/>
      <c r="I4" s="10"/>
      <c r="J4" s="10"/>
      <c r="K4" s="10"/>
      <c r="L4" s="7"/>
      <c r="M4" s="10"/>
      <c r="N4" s="10"/>
      <c r="O4" s="7"/>
      <c r="P4" s="7"/>
      <c r="Q4" s="7"/>
      <c r="R4" s="7"/>
      <c r="S4" s="7"/>
      <c r="T4" s="10"/>
      <c r="U4" s="10"/>
    </row>
    <row r="5" spans="1:21" x14ac:dyDescent="0.25">
      <c r="A5" s="36"/>
      <c r="B5" s="66" t="s">
        <v>34</v>
      </c>
      <c r="C5" s="9"/>
      <c r="D5" s="54"/>
      <c r="E5" s="54"/>
      <c r="F5" s="56"/>
      <c r="G5" s="10"/>
      <c r="H5" s="10"/>
      <c r="I5" s="10"/>
      <c r="J5" s="10"/>
      <c r="K5" s="10"/>
      <c r="L5" s="7"/>
      <c r="M5" s="10"/>
      <c r="N5" s="10"/>
      <c r="O5" s="7"/>
      <c r="P5" s="7"/>
      <c r="Q5" s="7"/>
      <c r="R5" s="7"/>
      <c r="S5" s="7"/>
      <c r="T5" s="10"/>
      <c r="U5" s="10"/>
    </row>
    <row r="6" spans="1:21" x14ac:dyDescent="0.25">
      <c r="A6" s="7"/>
      <c r="B6" s="57"/>
      <c r="C6" s="9"/>
      <c r="D6" s="54"/>
      <c r="E6" s="54"/>
      <c r="F6" s="56"/>
      <c r="G6" s="10"/>
      <c r="H6" s="10"/>
      <c r="I6" s="2"/>
      <c r="J6" s="2"/>
      <c r="K6" s="10"/>
      <c r="L6" s="7"/>
      <c r="M6" s="10"/>
      <c r="N6" s="10"/>
      <c r="O6" s="7"/>
      <c r="P6" s="7"/>
      <c r="Q6" s="7"/>
      <c r="R6" s="7"/>
      <c r="S6" s="7"/>
      <c r="T6" s="2"/>
      <c r="U6" s="2"/>
    </row>
    <row r="7" spans="1:21" ht="22.5" customHeight="1" x14ac:dyDescent="0.25">
      <c r="A7" s="119" t="s">
        <v>4</v>
      </c>
      <c r="B7" s="67" t="s">
        <v>32</v>
      </c>
      <c r="C7" s="68"/>
      <c r="D7" s="69"/>
      <c r="E7" s="68"/>
      <c r="F7" s="70"/>
      <c r="G7" s="71"/>
      <c r="H7" s="69"/>
      <c r="I7" s="69"/>
      <c r="J7" s="72"/>
      <c r="L7" s="122" t="str">
        <f>A7</f>
        <v>Year 1</v>
      </c>
      <c r="M7" s="65" t="s">
        <v>33</v>
      </c>
      <c r="N7" s="73"/>
      <c r="O7" s="74"/>
      <c r="P7" s="73"/>
      <c r="Q7" s="75"/>
      <c r="R7" s="76"/>
      <c r="S7" s="74"/>
      <c r="T7" s="74"/>
      <c r="U7" s="77"/>
    </row>
    <row r="8" spans="1:21" ht="36" x14ac:dyDescent="0.25">
      <c r="A8" s="120"/>
      <c r="B8" s="6" t="s">
        <v>5</v>
      </c>
      <c r="C8" s="3" t="s">
        <v>17</v>
      </c>
      <c r="D8" s="3" t="s">
        <v>6</v>
      </c>
      <c r="E8" s="3" t="s">
        <v>7</v>
      </c>
      <c r="F8" s="3" t="s">
        <v>8</v>
      </c>
      <c r="G8" s="4" t="s">
        <v>9</v>
      </c>
      <c r="H8" s="5" t="s">
        <v>10</v>
      </c>
      <c r="I8" s="3" t="s">
        <v>29</v>
      </c>
      <c r="J8" s="3" t="s">
        <v>30</v>
      </c>
      <c r="L8" s="123"/>
      <c r="M8" s="6" t="s">
        <v>5</v>
      </c>
      <c r="N8" s="3" t="s">
        <v>17</v>
      </c>
      <c r="O8" s="3" t="s">
        <v>6</v>
      </c>
      <c r="P8" s="3" t="s">
        <v>7</v>
      </c>
      <c r="Q8" s="3" t="s">
        <v>8</v>
      </c>
      <c r="R8" s="4" t="s">
        <v>9</v>
      </c>
      <c r="S8" s="5" t="s">
        <v>10</v>
      </c>
      <c r="T8" s="3" t="s">
        <v>29</v>
      </c>
      <c r="U8" s="3" t="s">
        <v>30</v>
      </c>
    </row>
    <row r="9" spans="1:21" x14ac:dyDescent="0.25">
      <c r="A9" s="120"/>
      <c r="B9" s="19"/>
      <c r="C9" s="20"/>
      <c r="D9" s="21"/>
      <c r="E9" s="22">
        <f>SUM(C9*D9)</f>
        <v>0</v>
      </c>
      <c r="F9" s="23"/>
      <c r="G9" s="24">
        <f>D9*F9*C9</f>
        <v>0</v>
      </c>
      <c r="H9" s="24">
        <f>IF(F9=0,0,IF(G9/F9&gt;169,((G9/F9-169)/100*13.8)*F9,0))</f>
        <v>0</v>
      </c>
      <c r="I9" s="24">
        <f>G9*J9</f>
        <v>0</v>
      </c>
      <c r="J9" s="63">
        <v>0</v>
      </c>
      <c r="L9" s="123"/>
      <c r="M9" s="19"/>
      <c r="N9" s="20"/>
      <c r="O9" s="21"/>
      <c r="P9" s="22">
        <f>SUM(N9*O9)</f>
        <v>0</v>
      </c>
      <c r="Q9" s="23"/>
      <c r="R9" s="24">
        <f>O9*Q9*N9</f>
        <v>0</v>
      </c>
      <c r="S9" s="24">
        <f>IF(Q9=0,0,IF(R9/Q9&gt;169,((R9/Q9-169)/100*13.8)*Q9,0))</f>
        <v>0</v>
      </c>
      <c r="T9" s="24">
        <f>R9*U9</f>
        <v>0</v>
      </c>
      <c r="U9" s="63">
        <v>0</v>
      </c>
    </row>
    <row r="10" spans="1:21" x14ac:dyDescent="0.25">
      <c r="A10" s="120"/>
      <c r="B10" s="19"/>
      <c r="C10" s="20"/>
      <c r="D10" s="21"/>
      <c r="E10" s="22">
        <f>SUM(C10*D10)</f>
        <v>0</v>
      </c>
      <c r="F10" s="23"/>
      <c r="G10" s="24">
        <f>D10*F10*C10</f>
        <v>0</v>
      </c>
      <c r="H10" s="24">
        <f t="shared" ref="H10:H12" si="0">IF(F10=0,0,IF(G10/F10&gt;169,((G10/F10-169)/100*13.8)*F10,0))</f>
        <v>0</v>
      </c>
      <c r="I10" s="24">
        <f>G10*J10</f>
        <v>0</v>
      </c>
      <c r="J10" s="63">
        <v>0</v>
      </c>
      <c r="L10" s="123"/>
      <c r="M10" s="19"/>
      <c r="N10" s="20"/>
      <c r="O10" s="21"/>
      <c r="P10" s="22">
        <f>SUM(N10*O10)</f>
        <v>0</v>
      </c>
      <c r="Q10" s="23"/>
      <c r="R10" s="24">
        <f>O10*Q10*N10</f>
        <v>0</v>
      </c>
      <c r="S10" s="24">
        <f t="shared" ref="S10:S12" si="1">IF(Q10=0,0,IF(R10/Q10&gt;169,((R10/Q10-169)/100*13.8)*Q10,0))</f>
        <v>0</v>
      </c>
      <c r="T10" s="24">
        <f>R10*U10</f>
        <v>0</v>
      </c>
      <c r="U10" s="63">
        <v>0</v>
      </c>
    </row>
    <row r="11" spans="1:21" x14ac:dyDescent="0.25">
      <c r="A11" s="120"/>
      <c r="B11" s="19"/>
      <c r="C11" s="20"/>
      <c r="D11" s="21"/>
      <c r="E11" s="22">
        <f>SUM(C11*D11)</f>
        <v>0</v>
      </c>
      <c r="F11" s="20"/>
      <c r="G11" s="24">
        <f>D11*F11*C11</f>
        <v>0</v>
      </c>
      <c r="H11" s="24">
        <f t="shared" si="0"/>
        <v>0</v>
      </c>
      <c r="I11" s="24">
        <f>G11*J11</f>
        <v>0</v>
      </c>
      <c r="J11" s="63">
        <v>0</v>
      </c>
      <c r="L11" s="123"/>
      <c r="M11" s="19"/>
      <c r="N11" s="20"/>
      <c r="O11" s="21"/>
      <c r="P11" s="22">
        <f>SUM(N11*O11)</f>
        <v>0</v>
      </c>
      <c r="Q11" s="20"/>
      <c r="R11" s="24">
        <f>O11*Q11*N11</f>
        <v>0</v>
      </c>
      <c r="S11" s="24">
        <f t="shared" si="1"/>
        <v>0</v>
      </c>
      <c r="T11" s="24">
        <f>R11*U11</f>
        <v>0</v>
      </c>
      <c r="U11" s="63">
        <v>0</v>
      </c>
    </row>
    <row r="12" spans="1:21" x14ac:dyDescent="0.25">
      <c r="A12" s="120"/>
      <c r="B12" s="25"/>
      <c r="C12" s="20"/>
      <c r="D12" s="21"/>
      <c r="E12" s="22">
        <f>SUM(C12*D12)</f>
        <v>0</v>
      </c>
      <c r="F12" s="20"/>
      <c r="G12" s="24">
        <f>D12*F12*C12</f>
        <v>0</v>
      </c>
      <c r="H12" s="24">
        <f t="shared" si="0"/>
        <v>0</v>
      </c>
      <c r="I12" s="24">
        <f>G12*J12</f>
        <v>0</v>
      </c>
      <c r="J12" s="63">
        <v>0</v>
      </c>
      <c r="L12" s="123"/>
      <c r="M12" s="25"/>
      <c r="N12" s="20"/>
      <c r="O12" s="21"/>
      <c r="P12" s="22">
        <f>SUM(N12*O12)</f>
        <v>0</v>
      </c>
      <c r="Q12" s="20"/>
      <c r="R12" s="24">
        <f>O12*Q12*N12</f>
        <v>0</v>
      </c>
      <c r="S12" s="24">
        <f t="shared" si="1"/>
        <v>0</v>
      </c>
      <c r="T12" s="24">
        <f>R12*U12</f>
        <v>0</v>
      </c>
      <c r="U12" s="63">
        <v>0</v>
      </c>
    </row>
    <row r="13" spans="1:21" x14ac:dyDescent="0.25">
      <c r="A13" s="120"/>
      <c r="B13" s="26" t="s">
        <v>11</v>
      </c>
      <c r="C13" s="5">
        <f>SUM(C9:C12)</f>
        <v>0</v>
      </c>
      <c r="D13" s="25"/>
      <c r="E13" s="25"/>
      <c r="F13" s="20"/>
      <c r="G13" s="27">
        <f>SUM(G9:G12)</f>
        <v>0</v>
      </c>
      <c r="H13" s="27">
        <f>SUM(H9:H12)</f>
        <v>0</v>
      </c>
      <c r="I13" s="27">
        <f>SUM(I9:I12)</f>
        <v>0</v>
      </c>
      <c r="J13" s="64"/>
      <c r="L13" s="123"/>
      <c r="M13" s="26" t="s">
        <v>11</v>
      </c>
      <c r="N13" s="5">
        <f>SUM(N9:N12)</f>
        <v>0</v>
      </c>
      <c r="O13" s="25"/>
      <c r="P13" s="25"/>
      <c r="Q13" s="20"/>
      <c r="R13" s="27">
        <f>SUM(R9:R12)</f>
        <v>0</v>
      </c>
      <c r="S13" s="27">
        <f>SUM(S9:S12)</f>
        <v>0</v>
      </c>
      <c r="T13" s="27">
        <f>SUM(T9:T12)</f>
        <v>0</v>
      </c>
      <c r="U13" s="64"/>
    </row>
    <row r="14" spans="1:21" x14ac:dyDescent="0.25">
      <c r="A14" s="120"/>
      <c r="B14" s="40" t="s">
        <v>18</v>
      </c>
      <c r="C14" s="41"/>
      <c r="D14" s="41"/>
      <c r="E14" s="41"/>
      <c r="F14" s="42"/>
      <c r="G14" s="43">
        <f>H13</f>
        <v>0</v>
      </c>
      <c r="H14" s="30"/>
      <c r="I14" s="30"/>
      <c r="J14" s="30"/>
      <c r="L14" s="123"/>
      <c r="M14" s="40" t="s">
        <v>18</v>
      </c>
      <c r="N14" s="41"/>
      <c r="O14" s="41"/>
      <c r="P14" s="41"/>
      <c r="Q14" s="42"/>
      <c r="R14" s="43">
        <f>S13</f>
        <v>0</v>
      </c>
      <c r="S14" s="30"/>
      <c r="T14" s="30"/>
      <c r="U14" s="30"/>
    </row>
    <row r="15" spans="1:21" x14ac:dyDescent="0.25">
      <c r="A15" s="120"/>
      <c r="B15" s="44" t="s">
        <v>12</v>
      </c>
      <c r="C15" s="28"/>
      <c r="D15" s="28"/>
      <c r="E15" s="28"/>
      <c r="F15" s="29"/>
      <c r="G15" s="45">
        <f>I13</f>
        <v>0</v>
      </c>
      <c r="H15" s="28"/>
      <c r="I15" s="28"/>
      <c r="J15" s="28"/>
      <c r="L15" s="123"/>
      <c r="M15" s="44" t="s">
        <v>12</v>
      </c>
      <c r="N15" s="28"/>
      <c r="O15" s="28"/>
      <c r="P15" s="28"/>
      <c r="Q15" s="29"/>
      <c r="R15" s="45">
        <f>T13</f>
        <v>0</v>
      </c>
      <c r="S15" s="28"/>
      <c r="T15" s="28"/>
      <c r="U15" s="28"/>
    </row>
    <row r="16" spans="1:21" x14ac:dyDescent="0.25">
      <c r="A16" s="120"/>
      <c r="B16" s="44" t="s">
        <v>31</v>
      </c>
      <c r="C16" s="28"/>
      <c r="D16" s="28"/>
      <c r="E16" s="28"/>
      <c r="F16" s="29"/>
      <c r="G16" s="45">
        <v>0</v>
      </c>
      <c r="H16" s="28"/>
      <c r="I16" s="28"/>
      <c r="J16" s="28"/>
      <c r="L16" s="123"/>
      <c r="M16" s="44" t="s">
        <v>31</v>
      </c>
      <c r="N16" s="28"/>
      <c r="O16" s="28"/>
      <c r="P16" s="28"/>
      <c r="Q16" s="29"/>
      <c r="R16" s="45">
        <v>0</v>
      </c>
      <c r="S16" s="28"/>
      <c r="T16" s="28"/>
      <c r="U16" s="28"/>
    </row>
    <row r="17" spans="1:21" x14ac:dyDescent="0.25">
      <c r="A17" s="120"/>
      <c r="B17" s="44" t="s">
        <v>13</v>
      </c>
      <c r="C17" s="28"/>
      <c r="D17" s="28"/>
      <c r="E17" s="28"/>
      <c r="F17" s="29"/>
      <c r="G17" s="45">
        <f>(G13+G14)/43*2</f>
        <v>0</v>
      </c>
      <c r="H17" s="28"/>
      <c r="I17" s="28"/>
      <c r="J17" s="28"/>
      <c r="L17" s="123"/>
      <c r="M17" s="44" t="s">
        <v>13</v>
      </c>
      <c r="N17" s="28"/>
      <c r="O17" s="28"/>
      <c r="P17" s="28"/>
      <c r="Q17" s="29"/>
      <c r="R17" s="45">
        <f>(R13+R14)/43*2</f>
        <v>0</v>
      </c>
      <c r="S17" s="28"/>
      <c r="T17" s="28"/>
      <c r="U17" s="28"/>
    </row>
    <row r="18" spans="1:21" x14ac:dyDescent="0.25">
      <c r="A18" s="121"/>
      <c r="B18" s="46" t="s">
        <v>14</v>
      </c>
      <c r="C18" s="47"/>
      <c r="D18" s="47"/>
      <c r="E18" s="47"/>
      <c r="F18" s="48"/>
      <c r="G18" s="27">
        <f>SUM(G13:G17)</f>
        <v>0</v>
      </c>
      <c r="H18" s="28"/>
      <c r="I18" s="28"/>
      <c r="J18" s="28"/>
      <c r="L18" s="124"/>
      <c r="M18" s="46" t="s">
        <v>14</v>
      </c>
      <c r="N18" s="47"/>
      <c r="O18" s="47"/>
      <c r="P18" s="47"/>
      <c r="Q18" s="48"/>
      <c r="R18" s="27">
        <f>SUM(R13:R17)</f>
        <v>0</v>
      </c>
      <c r="S18" s="28"/>
      <c r="T18" s="28"/>
      <c r="U18" s="28"/>
    </row>
    <row r="19" spans="1:21" x14ac:dyDescent="0.25">
      <c r="I19" s="1"/>
      <c r="J19" s="1"/>
      <c r="T19" s="1"/>
      <c r="U19" s="1"/>
    </row>
    <row r="20" spans="1:21" ht="22.5" customHeight="1" x14ac:dyDescent="0.25">
      <c r="A20" s="119" t="s">
        <v>15</v>
      </c>
      <c r="B20" s="49" t="str">
        <f>B7</f>
        <v>Labour Costs: September to April</v>
      </c>
      <c r="C20" s="50"/>
      <c r="D20" s="51"/>
      <c r="E20" s="50"/>
      <c r="F20" s="52"/>
      <c r="G20" s="53"/>
      <c r="H20" s="51"/>
      <c r="I20" s="51"/>
      <c r="J20" s="51"/>
      <c r="L20" s="122" t="str">
        <f>A20</f>
        <v>Year 2</v>
      </c>
      <c r="M20" s="65" t="str">
        <f>M7</f>
        <v>Labour Costs: April to September</v>
      </c>
      <c r="N20" s="58"/>
      <c r="O20" s="59"/>
      <c r="P20" s="58"/>
      <c r="Q20" s="60"/>
      <c r="R20" s="61"/>
      <c r="S20" s="59"/>
      <c r="T20" s="59"/>
      <c r="U20" s="62"/>
    </row>
    <row r="21" spans="1:21" ht="36" x14ac:dyDescent="0.25">
      <c r="A21" s="120"/>
      <c r="B21" s="6" t="s">
        <v>5</v>
      </c>
      <c r="C21" s="3" t="s">
        <v>17</v>
      </c>
      <c r="D21" s="3" t="s">
        <v>6</v>
      </c>
      <c r="E21" s="3" t="s">
        <v>7</v>
      </c>
      <c r="F21" s="3" t="s">
        <v>8</v>
      </c>
      <c r="G21" s="4" t="s">
        <v>9</v>
      </c>
      <c r="H21" s="5" t="s">
        <v>10</v>
      </c>
      <c r="I21" s="3" t="s">
        <v>29</v>
      </c>
      <c r="J21" s="3" t="s">
        <v>30</v>
      </c>
      <c r="L21" s="123"/>
      <c r="M21" s="6" t="s">
        <v>5</v>
      </c>
      <c r="N21" s="3" t="s">
        <v>17</v>
      </c>
      <c r="O21" s="3" t="s">
        <v>6</v>
      </c>
      <c r="P21" s="3" t="s">
        <v>7</v>
      </c>
      <c r="Q21" s="3" t="s">
        <v>8</v>
      </c>
      <c r="R21" s="4" t="s">
        <v>9</v>
      </c>
      <c r="S21" s="5" t="s">
        <v>10</v>
      </c>
      <c r="T21" s="3" t="s">
        <v>29</v>
      </c>
      <c r="U21" s="3" t="s">
        <v>30</v>
      </c>
    </row>
    <row r="22" spans="1:21" x14ac:dyDescent="0.25">
      <c r="A22" s="120"/>
      <c r="B22" s="19"/>
      <c r="C22" s="20"/>
      <c r="D22" s="21"/>
      <c r="E22" s="22">
        <f>SUM(C22*D22)</f>
        <v>0</v>
      </c>
      <c r="F22" s="23"/>
      <c r="G22" s="24">
        <f>D22*F22*C22</f>
        <v>0</v>
      </c>
      <c r="H22" s="24">
        <f>IF(F22=0,0,IF(G22/F22&gt;169,((G22/F22-169)/100*13.8)*F22,0))</f>
        <v>0</v>
      </c>
      <c r="I22" s="24">
        <f>G22*J22</f>
        <v>0</v>
      </c>
      <c r="J22" s="63">
        <v>0</v>
      </c>
      <c r="L22" s="123"/>
      <c r="M22" s="19"/>
      <c r="N22" s="20"/>
      <c r="O22" s="21"/>
      <c r="P22" s="22">
        <f>SUM(N22*O22)</f>
        <v>0</v>
      </c>
      <c r="Q22" s="23"/>
      <c r="R22" s="24">
        <f>O22*Q22*N22</f>
        <v>0</v>
      </c>
      <c r="S22" s="24">
        <f>IF(Q22=0,0,IF(R22/Q22&gt;169,((R22/Q22-169)/100*13.8)*Q22,0))</f>
        <v>0</v>
      </c>
      <c r="T22" s="24">
        <f>R22*U22</f>
        <v>0</v>
      </c>
      <c r="U22" s="63">
        <v>0</v>
      </c>
    </row>
    <row r="23" spans="1:21" x14ac:dyDescent="0.25">
      <c r="A23" s="120"/>
      <c r="B23" s="19"/>
      <c r="C23" s="20"/>
      <c r="D23" s="21"/>
      <c r="E23" s="22">
        <f>SUM(C23*D23)</f>
        <v>0</v>
      </c>
      <c r="F23" s="23"/>
      <c r="G23" s="24">
        <f>D23*F23*C23</f>
        <v>0</v>
      </c>
      <c r="H23" s="24">
        <f t="shared" ref="H23:H25" si="2">IF(F23=0,0,IF(G23/F23&gt;169,((G23/F23-169)/100*13.8)*F23,0))</f>
        <v>0</v>
      </c>
      <c r="I23" s="24">
        <f>G23*J23</f>
        <v>0</v>
      </c>
      <c r="J23" s="63">
        <v>0</v>
      </c>
      <c r="L23" s="123"/>
      <c r="M23" s="19"/>
      <c r="N23" s="20"/>
      <c r="O23" s="21"/>
      <c r="P23" s="22">
        <f>SUM(N23*O23)</f>
        <v>0</v>
      </c>
      <c r="Q23" s="23"/>
      <c r="R23" s="24">
        <f>O23*Q23*N23</f>
        <v>0</v>
      </c>
      <c r="S23" s="24">
        <f t="shared" ref="S23:S25" si="3">IF(Q23=0,0,IF(R23/Q23&gt;169,((R23/Q23-169)/100*13.8)*Q23,0))</f>
        <v>0</v>
      </c>
      <c r="T23" s="24">
        <f>R23*U23</f>
        <v>0</v>
      </c>
      <c r="U23" s="63">
        <v>0</v>
      </c>
    </row>
    <row r="24" spans="1:21" x14ac:dyDescent="0.25">
      <c r="A24" s="120"/>
      <c r="B24" s="19"/>
      <c r="C24" s="20"/>
      <c r="D24" s="21"/>
      <c r="E24" s="22">
        <f>SUM(C24*D24)</f>
        <v>0</v>
      </c>
      <c r="F24" s="20"/>
      <c r="G24" s="24">
        <f>D24*F24*C24</f>
        <v>0</v>
      </c>
      <c r="H24" s="24">
        <f t="shared" si="2"/>
        <v>0</v>
      </c>
      <c r="I24" s="24">
        <f>G24*J24</f>
        <v>0</v>
      </c>
      <c r="J24" s="63">
        <v>0</v>
      </c>
      <c r="L24" s="123"/>
      <c r="M24" s="19"/>
      <c r="N24" s="20"/>
      <c r="O24" s="21"/>
      <c r="P24" s="22">
        <f>SUM(N24*O24)</f>
        <v>0</v>
      </c>
      <c r="Q24" s="20"/>
      <c r="R24" s="24">
        <f>O24*Q24*N24</f>
        <v>0</v>
      </c>
      <c r="S24" s="24">
        <f t="shared" si="3"/>
        <v>0</v>
      </c>
      <c r="T24" s="24">
        <f>R24*U24</f>
        <v>0</v>
      </c>
      <c r="U24" s="63">
        <v>0</v>
      </c>
    </row>
    <row r="25" spans="1:21" x14ac:dyDescent="0.25">
      <c r="A25" s="120"/>
      <c r="B25" s="25"/>
      <c r="C25" s="20"/>
      <c r="D25" s="21"/>
      <c r="E25" s="22">
        <f>SUM(C25*D25)</f>
        <v>0</v>
      </c>
      <c r="F25" s="20"/>
      <c r="G25" s="24">
        <f>D25*F25*C25</f>
        <v>0</v>
      </c>
      <c r="H25" s="24">
        <f t="shared" si="2"/>
        <v>0</v>
      </c>
      <c r="I25" s="24">
        <f>G25*J25</f>
        <v>0</v>
      </c>
      <c r="J25" s="63">
        <v>0</v>
      </c>
      <c r="L25" s="123"/>
      <c r="M25" s="25"/>
      <c r="N25" s="20"/>
      <c r="O25" s="21"/>
      <c r="P25" s="22">
        <f>SUM(N25*O25)</f>
        <v>0</v>
      </c>
      <c r="Q25" s="20"/>
      <c r="R25" s="24">
        <f>O25*Q25*N25</f>
        <v>0</v>
      </c>
      <c r="S25" s="24">
        <f t="shared" si="3"/>
        <v>0</v>
      </c>
      <c r="T25" s="24">
        <f>R25*U25</f>
        <v>0</v>
      </c>
      <c r="U25" s="63">
        <v>0</v>
      </c>
    </row>
    <row r="26" spans="1:21" x14ac:dyDescent="0.25">
      <c r="A26" s="120"/>
      <c r="B26" s="26" t="s">
        <v>11</v>
      </c>
      <c r="C26" s="5">
        <f>SUM(C22:C25)</f>
        <v>0</v>
      </c>
      <c r="D26" s="25"/>
      <c r="E26" s="25"/>
      <c r="F26" s="20"/>
      <c r="G26" s="27">
        <f>SUM(G22:G25)</f>
        <v>0</v>
      </c>
      <c r="H26" s="27">
        <f>SUM(H22:H25)</f>
        <v>0</v>
      </c>
      <c r="I26" s="27">
        <f>SUM(I22:I25)</f>
        <v>0</v>
      </c>
      <c r="J26" s="64"/>
      <c r="L26" s="123"/>
      <c r="M26" s="26" t="s">
        <v>11</v>
      </c>
      <c r="N26" s="5">
        <f>SUM(N22:N25)</f>
        <v>0</v>
      </c>
      <c r="O26" s="25"/>
      <c r="P26" s="25"/>
      <c r="Q26" s="20"/>
      <c r="R26" s="27">
        <f>SUM(R22:R25)</f>
        <v>0</v>
      </c>
      <c r="S26" s="27">
        <f>SUM(S22:S25)</f>
        <v>0</v>
      </c>
      <c r="T26" s="27">
        <f>SUM(T22:T25)</f>
        <v>0</v>
      </c>
      <c r="U26" s="64"/>
    </row>
    <row r="27" spans="1:21" x14ac:dyDescent="0.25">
      <c r="A27" s="120"/>
      <c r="B27" s="40" t="s">
        <v>18</v>
      </c>
      <c r="C27" s="41"/>
      <c r="D27" s="41"/>
      <c r="E27" s="41"/>
      <c r="F27" s="42"/>
      <c r="G27" s="43">
        <f>H26</f>
        <v>0</v>
      </c>
      <c r="H27" s="30"/>
      <c r="I27" s="30"/>
      <c r="J27" s="30"/>
      <c r="L27" s="123"/>
      <c r="M27" s="40" t="s">
        <v>18</v>
      </c>
      <c r="N27" s="41"/>
      <c r="O27" s="41"/>
      <c r="P27" s="41"/>
      <c r="Q27" s="42"/>
      <c r="R27" s="43">
        <f>S26</f>
        <v>0</v>
      </c>
      <c r="S27" s="30"/>
      <c r="T27" s="30"/>
      <c r="U27" s="30"/>
    </row>
    <row r="28" spans="1:21" x14ac:dyDescent="0.25">
      <c r="A28" s="120"/>
      <c r="B28" s="44" t="s">
        <v>12</v>
      </c>
      <c r="C28" s="28"/>
      <c r="D28" s="28"/>
      <c r="E28" s="28"/>
      <c r="F28" s="29"/>
      <c r="G28" s="45">
        <f>I26</f>
        <v>0</v>
      </c>
      <c r="H28" s="28"/>
      <c r="I28" s="28"/>
      <c r="J28" s="28"/>
      <c r="L28" s="123"/>
      <c r="M28" s="44" t="s">
        <v>12</v>
      </c>
      <c r="N28" s="28"/>
      <c r="O28" s="28"/>
      <c r="P28" s="28"/>
      <c r="Q28" s="29"/>
      <c r="R28" s="45">
        <f>T26</f>
        <v>0</v>
      </c>
      <c r="S28" s="28"/>
      <c r="T28" s="28"/>
      <c r="U28" s="28"/>
    </row>
    <row r="29" spans="1:21" x14ac:dyDescent="0.25">
      <c r="A29" s="120"/>
      <c r="B29" s="44" t="s">
        <v>31</v>
      </c>
      <c r="C29" s="28"/>
      <c r="D29" s="28"/>
      <c r="E29" s="28"/>
      <c r="F29" s="29"/>
      <c r="G29" s="45">
        <v>0</v>
      </c>
      <c r="H29" s="28"/>
      <c r="I29" s="28"/>
      <c r="J29" s="28"/>
      <c r="L29" s="123"/>
      <c r="M29" s="44" t="s">
        <v>31</v>
      </c>
      <c r="N29" s="28"/>
      <c r="O29" s="28"/>
      <c r="P29" s="28"/>
      <c r="Q29" s="29"/>
      <c r="R29" s="45">
        <v>0</v>
      </c>
      <c r="S29" s="28"/>
      <c r="T29" s="28"/>
      <c r="U29" s="28"/>
    </row>
    <row r="30" spans="1:21" x14ac:dyDescent="0.25">
      <c r="A30" s="120"/>
      <c r="B30" s="44" t="s">
        <v>13</v>
      </c>
      <c r="C30" s="28"/>
      <c r="D30" s="28"/>
      <c r="E30" s="28"/>
      <c r="F30" s="29"/>
      <c r="G30" s="45">
        <f>(G26+G27)/43*2</f>
        <v>0</v>
      </c>
      <c r="H30" s="28"/>
      <c r="I30" s="28"/>
      <c r="J30" s="28"/>
      <c r="L30" s="123"/>
      <c r="M30" s="44" t="s">
        <v>13</v>
      </c>
      <c r="N30" s="28"/>
      <c r="O30" s="28"/>
      <c r="P30" s="28"/>
      <c r="Q30" s="29"/>
      <c r="R30" s="45">
        <f>(R26+R27)/43*2</f>
        <v>0</v>
      </c>
      <c r="S30" s="28"/>
      <c r="T30" s="28"/>
      <c r="U30" s="28"/>
    </row>
    <row r="31" spans="1:21" x14ac:dyDescent="0.25">
      <c r="A31" s="121"/>
      <c r="B31" s="46" t="s">
        <v>14</v>
      </c>
      <c r="C31" s="47"/>
      <c r="D31" s="47"/>
      <c r="E31" s="47"/>
      <c r="F31" s="48"/>
      <c r="G31" s="27">
        <f>SUM(G26:G30)</f>
        <v>0</v>
      </c>
      <c r="H31" s="28"/>
      <c r="I31" s="28"/>
      <c r="J31" s="28"/>
      <c r="L31" s="124"/>
      <c r="M31" s="46" t="s">
        <v>14</v>
      </c>
      <c r="N31" s="47"/>
      <c r="O31" s="47"/>
      <c r="P31" s="47"/>
      <c r="Q31" s="48"/>
      <c r="R31" s="27">
        <f>SUM(R26:R30)</f>
        <v>0</v>
      </c>
      <c r="S31" s="28"/>
      <c r="T31" s="28"/>
      <c r="U31" s="28"/>
    </row>
    <row r="32" spans="1:21" x14ac:dyDescent="0.25">
      <c r="B32" s="1"/>
      <c r="C32" s="1"/>
      <c r="D32" s="1"/>
      <c r="E32" s="1"/>
      <c r="F32" s="1"/>
      <c r="G32" s="1"/>
      <c r="H32" s="1"/>
      <c r="I32" s="1"/>
      <c r="J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22.5" customHeight="1" x14ac:dyDescent="0.25">
      <c r="A33" s="119" t="s">
        <v>16</v>
      </c>
      <c r="B33" s="49" t="str">
        <f>B7</f>
        <v>Labour Costs: September to April</v>
      </c>
      <c r="C33" s="50"/>
      <c r="D33" s="51"/>
      <c r="E33" s="50"/>
      <c r="F33" s="52"/>
      <c r="G33" s="53"/>
      <c r="H33" s="51"/>
      <c r="I33" s="51"/>
      <c r="J33" s="51"/>
      <c r="L33" s="122" t="str">
        <f>A33</f>
        <v>Year 3</v>
      </c>
      <c r="M33" s="65" t="str">
        <f>M7</f>
        <v>Labour Costs: April to September</v>
      </c>
      <c r="N33" s="58"/>
      <c r="O33" s="59"/>
      <c r="P33" s="58"/>
      <c r="Q33" s="60"/>
      <c r="R33" s="61"/>
      <c r="S33" s="59"/>
      <c r="T33" s="59"/>
      <c r="U33" s="62"/>
    </row>
    <row r="34" spans="1:21" ht="36" x14ac:dyDescent="0.25">
      <c r="A34" s="120"/>
      <c r="B34" s="6" t="s">
        <v>5</v>
      </c>
      <c r="C34" s="3" t="s">
        <v>17</v>
      </c>
      <c r="D34" s="3" t="s">
        <v>6</v>
      </c>
      <c r="E34" s="3" t="s">
        <v>7</v>
      </c>
      <c r="F34" s="3" t="s">
        <v>8</v>
      </c>
      <c r="G34" s="4" t="s">
        <v>9</v>
      </c>
      <c r="H34" s="5" t="s">
        <v>10</v>
      </c>
      <c r="I34" s="3" t="s">
        <v>29</v>
      </c>
      <c r="J34" s="3" t="s">
        <v>30</v>
      </c>
      <c r="L34" s="123"/>
      <c r="M34" s="6" t="s">
        <v>5</v>
      </c>
      <c r="N34" s="3" t="s">
        <v>17</v>
      </c>
      <c r="O34" s="3" t="s">
        <v>6</v>
      </c>
      <c r="P34" s="3" t="s">
        <v>7</v>
      </c>
      <c r="Q34" s="3" t="s">
        <v>8</v>
      </c>
      <c r="R34" s="4" t="s">
        <v>9</v>
      </c>
      <c r="S34" s="5" t="s">
        <v>10</v>
      </c>
      <c r="T34" s="3" t="s">
        <v>29</v>
      </c>
      <c r="U34" s="3" t="s">
        <v>30</v>
      </c>
    </row>
    <row r="35" spans="1:21" x14ac:dyDescent="0.25">
      <c r="A35" s="120"/>
      <c r="B35" s="19"/>
      <c r="C35" s="20"/>
      <c r="D35" s="21"/>
      <c r="E35" s="22">
        <f>SUM(C35*D35)</f>
        <v>0</v>
      </c>
      <c r="F35" s="23"/>
      <c r="G35" s="24">
        <f>D35*F35*C35</f>
        <v>0</v>
      </c>
      <c r="H35" s="24">
        <f>IF(F35=0,0,IF(G35/F35&gt;169,((G35/F35-169)/100*13.8)*F35,0))</f>
        <v>0</v>
      </c>
      <c r="I35" s="24">
        <f>G35*J35</f>
        <v>0</v>
      </c>
      <c r="J35" s="63">
        <v>0</v>
      </c>
      <c r="L35" s="123"/>
      <c r="M35" s="19"/>
      <c r="N35" s="20"/>
      <c r="O35" s="21"/>
      <c r="P35" s="22">
        <f>SUM(N35*O35)</f>
        <v>0</v>
      </c>
      <c r="Q35" s="23"/>
      <c r="R35" s="24">
        <f>O35*Q35*N35</f>
        <v>0</v>
      </c>
      <c r="S35" s="24">
        <f>IF(Q35=0,0,IF(R35/Q35&gt;169,((R35/Q35-169)/100*13.8)*Q35,0))</f>
        <v>0</v>
      </c>
      <c r="T35" s="24">
        <f>R35*U35</f>
        <v>0</v>
      </c>
      <c r="U35" s="63">
        <v>0</v>
      </c>
    </row>
    <row r="36" spans="1:21" x14ac:dyDescent="0.25">
      <c r="A36" s="120"/>
      <c r="B36" s="19"/>
      <c r="C36" s="20"/>
      <c r="D36" s="21"/>
      <c r="E36" s="22">
        <f>SUM(C36*D36)</f>
        <v>0</v>
      </c>
      <c r="F36" s="23"/>
      <c r="G36" s="24">
        <f>D36*F36*C36</f>
        <v>0</v>
      </c>
      <c r="H36" s="24">
        <f t="shared" ref="H36:H38" si="4">IF(F36=0,0,IF(G36/F36&gt;169,((G36/F36-169)/100*13.8)*F36,0))</f>
        <v>0</v>
      </c>
      <c r="I36" s="24">
        <f>G36*J36</f>
        <v>0</v>
      </c>
      <c r="J36" s="63">
        <v>0</v>
      </c>
      <c r="L36" s="123"/>
      <c r="M36" s="19"/>
      <c r="N36" s="20"/>
      <c r="O36" s="21"/>
      <c r="P36" s="22">
        <f>SUM(N36*O36)</f>
        <v>0</v>
      </c>
      <c r="Q36" s="23"/>
      <c r="R36" s="24">
        <f>O36*Q36*N36</f>
        <v>0</v>
      </c>
      <c r="S36" s="24">
        <f t="shared" ref="S36:S38" si="5">IF(Q36=0,0,IF(R36/Q36&gt;169,((R36/Q36-169)/100*13.8)*Q36,0))</f>
        <v>0</v>
      </c>
      <c r="T36" s="24">
        <f>R36*U36</f>
        <v>0</v>
      </c>
      <c r="U36" s="63">
        <v>0</v>
      </c>
    </row>
    <row r="37" spans="1:21" x14ac:dyDescent="0.25">
      <c r="A37" s="120"/>
      <c r="B37" s="19"/>
      <c r="C37" s="20"/>
      <c r="D37" s="21"/>
      <c r="E37" s="22">
        <f>SUM(C37*D37)</f>
        <v>0</v>
      </c>
      <c r="F37" s="20"/>
      <c r="G37" s="24">
        <f>D37*F37*C37</f>
        <v>0</v>
      </c>
      <c r="H37" s="24">
        <f t="shared" si="4"/>
        <v>0</v>
      </c>
      <c r="I37" s="24">
        <f>G37*J37</f>
        <v>0</v>
      </c>
      <c r="J37" s="63">
        <v>0</v>
      </c>
      <c r="L37" s="123"/>
      <c r="M37" s="19"/>
      <c r="N37" s="20"/>
      <c r="O37" s="21"/>
      <c r="P37" s="22">
        <f>SUM(N37*O37)</f>
        <v>0</v>
      </c>
      <c r="Q37" s="20"/>
      <c r="R37" s="24">
        <f>O37*Q37*N37</f>
        <v>0</v>
      </c>
      <c r="S37" s="24">
        <f t="shared" si="5"/>
        <v>0</v>
      </c>
      <c r="T37" s="24">
        <f>R37*U37</f>
        <v>0</v>
      </c>
      <c r="U37" s="63">
        <v>0</v>
      </c>
    </row>
    <row r="38" spans="1:21" x14ac:dyDescent="0.25">
      <c r="A38" s="120"/>
      <c r="B38" s="25"/>
      <c r="C38" s="20"/>
      <c r="D38" s="21"/>
      <c r="E38" s="22">
        <f>SUM(C38*D38)</f>
        <v>0</v>
      </c>
      <c r="F38" s="20"/>
      <c r="G38" s="24">
        <f>D38*F38*C38</f>
        <v>0</v>
      </c>
      <c r="H38" s="24">
        <f t="shared" si="4"/>
        <v>0</v>
      </c>
      <c r="I38" s="24">
        <f>G38*J38</f>
        <v>0</v>
      </c>
      <c r="J38" s="63">
        <v>0</v>
      </c>
      <c r="L38" s="123"/>
      <c r="M38" s="25"/>
      <c r="N38" s="20"/>
      <c r="O38" s="21"/>
      <c r="P38" s="22">
        <f>SUM(N38*O38)</f>
        <v>0</v>
      </c>
      <c r="Q38" s="20"/>
      <c r="R38" s="24">
        <f>O38*Q38*N38</f>
        <v>0</v>
      </c>
      <c r="S38" s="24">
        <f t="shared" si="5"/>
        <v>0</v>
      </c>
      <c r="T38" s="24">
        <f>R38*U38</f>
        <v>0</v>
      </c>
      <c r="U38" s="63">
        <v>0</v>
      </c>
    </row>
    <row r="39" spans="1:21" x14ac:dyDescent="0.25">
      <c r="A39" s="120"/>
      <c r="B39" s="26" t="s">
        <v>11</v>
      </c>
      <c r="C39" s="5">
        <f>SUM(C35:C38)</f>
        <v>0</v>
      </c>
      <c r="D39" s="25"/>
      <c r="E39" s="25"/>
      <c r="F39" s="20"/>
      <c r="G39" s="27">
        <f>SUM(G35:G38)</f>
        <v>0</v>
      </c>
      <c r="H39" s="27">
        <f>SUM(H35:H38)</f>
        <v>0</v>
      </c>
      <c r="I39" s="27">
        <f>SUM(I35:I38)</f>
        <v>0</v>
      </c>
      <c r="J39" s="64"/>
      <c r="L39" s="123"/>
      <c r="M39" s="26" t="s">
        <v>11</v>
      </c>
      <c r="N39" s="5">
        <f>SUM(N35:N38)</f>
        <v>0</v>
      </c>
      <c r="O39" s="25"/>
      <c r="P39" s="25"/>
      <c r="Q39" s="20"/>
      <c r="R39" s="27">
        <f>SUM(R35:R38)</f>
        <v>0</v>
      </c>
      <c r="S39" s="27">
        <f>SUM(S35:S38)</f>
        <v>0</v>
      </c>
      <c r="T39" s="27">
        <f>SUM(T35:T38)</f>
        <v>0</v>
      </c>
      <c r="U39" s="64"/>
    </row>
    <row r="40" spans="1:21" x14ac:dyDescent="0.25">
      <c r="A40" s="120"/>
      <c r="B40" s="40" t="s">
        <v>18</v>
      </c>
      <c r="C40" s="41"/>
      <c r="D40" s="41"/>
      <c r="E40" s="41"/>
      <c r="F40" s="42"/>
      <c r="G40" s="43">
        <f>H39</f>
        <v>0</v>
      </c>
      <c r="H40" s="30"/>
      <c r="I40" s="30"/>
      <c r="J40" s="30"/>
      <c r="L40" s="123"/>
      <c r="M40" s="40" t="s">
        <v>18</v>
      </c>
      <c r="N40" s="41"/>
      <c r="O40" s="41"/>
      <c r="P40" s="41"/>
      <c r="Q40" s="42"/>
      <c r="R40" s="43">
        <f>S39</f>
        <v>0</v>
      </c>
      <c r="S40" s="30"/>
      <c r="T40" s="30"/>
      <c r="U40" s="30"/>
    </row>
    <row r="41" spans="1:21" x14ac:dyDescent="0.25">
      <c r="A41" s="120"/>
      <c r="B41" s="44" t="s">
        <v>12</v>
      </c>
      <c r="C41" s="28"/>
      <c r="D41" s="28"/>
      <c r="E41" s="28"/>
      <c r="F41" s="29"/>
      <c r="G41" s="45">
        <f>I39</f>
        <v>0</v>
      </c>
      <c r="H41" s="28"/>
      <c r="I41" s="28"/>
      <c r="J41" s="28"/>
      <c r="L41" s="123"/>
      <c r="M41" s="44" t="s">
        <v>12</v>
      </c>
      <c r="N41" s="28"/>
      <c r="O41" s="28"/>
      <c r="P41" s="28"/>
      <c r="Q41" s="29"/>
      <c r="R41" s="45">
        <f>T39</f>
        <v>0</v>
      </c>
      <c r="S41" s="28"/>
      <c r="T41" s="28"/>
      <c r="U41" s="28"/>
    </row>
    <row r="42" spans="1:21" x14ac:dyDescent="0.25">
      <c r="A42" s="120"/>
      <c r="B42" s="44" t="s">
        <v>31</v>
      </c>
      <c r="C42" s="28"/>
      <c r="D42" s="28"/>
      <c r="E42" s="28"/>
      <c r="F42" s="29"/>
      <c r="G42" s="45">
        <v>0</v>
      </c>
      <c r="H42" s="28"/>
      <c r="I42" s="28"/>
      <c r="J42" s="28"/>
      <c r="L42" s="123"/>
      <c r="M42" s="44" t="s">
        <v>31</v>
      </c>
      <c r="N42" s="28"/>
      <c r="O42" s="28"/>
      <c r="P42" s="28"/>
      <c r="Q42" s="29"/>
      <c r="R42" s="45">
        <v>0</v>
      </c>
      <c r="S42" s="28"/>
      <c r="T42" s="28"/>
      <c r="U42" s="28"/>
    </row>
    <row r="43" spans="1:21" x14ac:dyDescent="0.25">
      <c r="A43" s="120"/>
      <c r="B43" s="44" t="s">
        <v>13</v>
      </c>
      <c r="C43" s="28"/>
      <c r="D43" s="28"/>
      <c r="E43" s="28"/>
      <c r="F43" s="29"/>
      <c r="G43" s="45">
        <f>(G39+G40)/43*2</f>
        <v>0</v>
      </c>
      <c r="H43" s="28"/>
      <c r="I43" s="28"/>
      <c r="J43" s="28"/>
      <c r="L43" s="123"/>
      <c r="M43" s="44" t="s">
        <v>13</v>
      </c>
      <c r="N43" s="28"/>
      <c r="O43" s="28"/>
      <c r="P43" s="28"/>
      <c r="Q43" s="29"/>
      <c r="R43" s="45">
        <f>(R39+R40)/43*2</f>
        <v>0</v>
      </c>
      <c r="S43" s="28"/>
      <c r="T43" s="28"/>
      <c r="U43" s="28"/>
    </row>
    <row r="44" spans="1:21" x14ac:dyDescent="0.25">
      <c r="A44" s="121"/>
      <c r="B44" s="46" t="s">
        <v>14</v>
      </c>
      <c r="C44" s="47"/>
      <c r="D44" s="47"/>
      <c r="E44" s="47"/>
      <c r="F44" s="48"/>
      <c r="G44" s="27">
        <f>SUM(G39:G43)</f>
        <v>0</v>
      </c>
      <c r="H44" s="28"/>
      <c r="I44" s="28"/>
      <c r="J44" s="28"/>
      <c r="L44" s="124"/>
      <c r="M44" s="46" t="s">
        <v>14</v>
      </c>
      <c r="N44" s="47"/>
      <c r="O44" s="47"/>
      <c r="P44" s="47"/>
      <c r="Q44" s="48"/>
      <c r="R44" s="27">
        <f>SUM(R39:R43)</f>
        <v>0</v>
      </c>
      <c r="S44" s="28"/>
      <c r="T44" s="28"/>
      <c r="U44" s="28"/>
    </row>
    <row r="49" spans="2:10" x14ac:dyDescent="0.25">
      <c r="B49" s="117" t="s">
        <v>51</v>
      </c>
      <c r="C49" s="118"/>
      <c r="D49" s="118"/>
      <c r="E49" s="118"/>
      <c r="F49" s="118"/>
      <c r="G49" s="118"/>
      <c r="H49" s="118"/>
      <c r="I49" s="118"/>
      <c r="J49" s="118"/>
    </row>
    <row r="50" spans="2:10" x14ac:dyDescent="0.25">
      <c r="B50" s="118"/>
      <c r="C50" s="118"/>
      <c r="D50" s="118"/>
      <c r="E50" s="118"/>
      <c r="F50" s="118"/>
      <c r="G50" s="118"/>
      <c r="H50" s="118"/>
      <c r="I50" s="118"/>
      <c r="J50" s="118"/>
    </row>
    <row r="51" spans="2:10" x14ac:dyDescent="0.25">
      <c r="B51" s="118"/>
      <c r="C51" s="118"/>
      <c r="D51" s="118"/>
      <c r="E51" s="118"/>
      <c r="F51" s="118"/>
      <c r="G51" s="118"/>
      <c r="H51" s="118"/>
      <c r="I51" s="118"/>
      <c r="J51" s="118"/>
    </row>
    <row r="52" spans="2:10" x14ac:dyDescent="0.25">
      <c r="B52" s="118"/>
      <c r="C52" s="118"/>
      <c r="D52" s="118"/>
      <c r="E52" s="118"/>
      <c r="F52" s="118"/>
      <c r="G52" s="118"/>
      <c r="H52" s="118"/>
      <c r="I52" s="118"/>
      <c r="J52" s="118"/>
    </row>
    <row r="53" spans="2:10" x14ac:dyDescent="0.25">
      <c r="B53" s="118"/>
      <c r="C53" s="118"/>
      <c r="D53" s="118"/>
      <c r="E53" s="118"/>
      <c r="F53" s="118"/>
      <c r="G53" s="118"/>
      <c r="H53" s="118"/>
      <c r="I53" s="118"/>
      <c r="J53" s="118"/>
    </row>
    <row r="54" spans="2:10" x14ac:dyDescent="0.25">
      <c r="B54" s="118"/>
      <c r="C54" s="118"/>
      <c r="D54" s="118"/>
      <c r="E54" s="118"/>
      <c r="F54" s="118"/>
      <c r="G54" s="118"/>
      <c r="H54" s="118"/>
      <c r="I54" s="118"/>
      <c r="J54" s="118"/>
    </row>
    <row r="55" spans="2:10" x14ac:dyDescent="0.25">
      <c r="B55" s="118"/>
      <c r="C55" s="118"/>
      <c r="D55" s="118"/>
      <c r="E55" s="118"/>
      <c r="F55" s="118"/>
      <c r="G55" s="118"/>
      <c r="H55" s="118"/>
      <c r="I55" s="118"/>
      <c r="J55" s="118"/>
    </row>
    <row r="56" spans="2:10" x14ac:dyDescent="0.25">
      <c r="B56" s="118"/>
      <c r="C56" s="118"/>
      <c r="D56" s="118"/>
      <c r="E56" s="118"/>
      <c r="F56" s="118"/>
      <c r="G56" s="118"/>
      <c r="H56" s="118"/>
      <c r="I56" s="118"/>
      <c r="J56" s="118"/>
    </row>
    <row r="57" spans="2:10" x14ac:dyDescent="0.25">
      <c r="B57" s="118"/>
      <c r="C57" s="118"/>
      <c r="D57" s="118"/>
      <c r="E57" s="118"/>
      <c r="F57" s="118"/>
      <c r="G57" s="118"/>
      <c r="H57" s="118"/>
      <c r="I57" s="118"/>
      <c r="J57" s="118"/>
    </row>
    <row r="58" spans="2:10" x14ac:dyDescent="0.25">
      <c r="B58" s="118"/>
      <c r="C58" s="118"/>
      <c r="D58" s="118"/>
      <c r="E58" s="118"/>
      <c r="F58" s="118"/>
      <c r="G58" s="118"/>
      <c r="H58" s="118"/>
      <c r="I58" s="118"/>
      <c r="J58" s="118"/>
    </row>
    <row r="59" spans="2:10" x14ac:dyDescent="0.25">
      <c r="B59" s="118"/>
      <c r="C59" s="118"/>
      <c r="D59" s="118"/>
      <c r="E59" s="118"/>
      <c r="F59" s="118"/>
      <c r="G59" s="118"/>
      <c r="H59" s="118"/>
      <c r="I59" s="118"/>
      <c r="J59" s="118"/>
    </row>
    <row r="60" spans="2:10" x14ac:dyDescent="0.25">
      <c r="B60" s="118"/>
      <c r="C60" s="118"/>
      <c r="D60" s="118"/>
      <c r="E60" s="118"/>
      <c r="F60" s="118"/>
      <c r="G60" s="118"/>
      <c r="H60" s="118"/>
      <c r="I60" s="118"/>
      <c r="J60" s="118"/>
    </row>
    <row r="61" spans="2:10" x14ac:dyDescent="0.25">
      <c r="B61" s="118"/>
      <c r="C61" s="118"/>
      <c r="D61" s="118"/>
      <c r="E61" s="118"/>
      <c r="F61" s="118"/>
      <c r="G61" s="118"/>
      <c r="H61" s="118"/>
      <c r="I61" s="118"/>
      <c r="J61" s="118"/>
    </row>
    <row r="62" spans="2:10" x14ac:dyDescent="0.25">
      <c r="B62" s="118"/>
      <c r="C62" s="118"/>
      <c r="D62" s="118"/>
      <c r="E62" s="118"/>
      <c r="F62" s="118"/>
      <c r="G62" s="118"/>
      <c r="H62" s="118"/>
      <c r="I62" s="118"/>
      <c r="J62" s="118"/>
    </row>
    <row r="63" spans="2:10" x14ac:dyDescent="0.25">
      <c r="B63" s="118"/>
      <c r="C63" s="118"/>
      <c r="D63" s="118"/>
      <c r="E63" s="118"/>
      <c r="F63" s="118"/>
      <c r="G63" s="118"/>
      <c r="H63" s="118"/>
      <c r="I63" s="118"/>
      <c r="J63" s="118"/>
    </row>
    <row r="64" spans="2:10" x14ac:dyDescent="0.25">
      <c r="B64" s="118"/>
      <c r="C64" s="118"/>
      <c r="D64" s="118"/>
      <c r="E64" s="118"/>
      <c r="F64" s="118"/>
      <c r="G64" s="118"/>
      <c r="H64" s="118"/>
      <c r="I64" s="118"/>
      <c r="J64" s="118"/>
    </row>
    <row r="65" spans="2:10" x14ac:dyDescent="0.25">
      <c r="B65" s="118"/>
      <c r="C65" s="118"/>
      <c r="D65" s="118"/>
      <c r="E65" s="118"/>
      <c r="F65" s="118"/>
      <c r="G65" s="118"/>
      <c r="H65" s="118"/>
      <c r="I65" s="118"/>
      <c r="J65" s="118"/>
    </row>
    <row r="66" spans="2:10" x14ac:dyDescent="0.25">
      <c r="B66" s="118"/>
      <c r="C66" s="118"/>
      <c r="D66" s="118"/>
      <c r="E66" s="118"/>
      <c r="F66" s="118"/>
      <c r="G66" s="118"/>
      <c r="H66" s="118"/>
      <c r="I66" s="118"/>
      <c r="J66" s="118"/>
    </row>
  </sheetData>
  <mergeCells count="7">
    <mergeCell ref="B49:J66"/>
    <mergeCell ref="A7:A18"/>
    <mergeCell ref="L7:L18"/>
    <mergeCell ref="A20:A31"/>
    <mergeCell ref="L20:L31"/>
    <mergeCell ref="A33:A44"/>
    <mergeCell ref="L33:L4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C0F2CA0E0BD842BDE1CB06872F9658" ma:contentTypeVersion="19" ma:contentTypeDescription="Create a new document." ma:contentTypeScope="" ma:versionID="7bb1d79ac05b9f7e22f6b06464085916">
  <xsd:schema xmlns:xsd="http://www.w3.org/2001/XMLSchema" xmlns:xs="http://www.w3.org/2001/XMLSchema" xmlns:p="http://schemas.microsoft.com/office/2006/metadata/properties" xmlns:ns2="d888ec97-b83e-4e10-b42b-add31aa69497" xmlns:ns3="3b5dbe8d-f20f-4136-82f0-afedd47bb12c" targetNamespace="http://schemas.microsoft.com/office/2006/metadata/properties" ma:root="true" ma:fieldsID="faf3f076496dd8a655be8320d8f14962" ns2:_="" ns3:_="">
    <xsd:import namespace="d888ec97-b83e-4e10-b42b-add31aa69497"/>
    <xsd:import namespace="3b5dbe8d-f20f-4136-82f0-afedd47bb1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88ec97-b83e-4e10-b42b-add31aa6949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4fd1733-02dd-4ede-829b-9a94cdeef8de}" ma:internalName="TaxCatchAll" ma:showField="CatchAllData" ma:web="d888ec97-b83e-4e10-b42b-add31aa694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5dbe8d-f20f-4136-82f0-afedd47bb1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0f94df7-a10c-402d-b391-58bab9b27a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88ec97-b83e-4e10-b42b-add31aa69497" xsi:nil="true"/>
    <lcf76f155ced4ddcb4097134ff3c332f xmlns="3b5dbe8d-f20f-4136-82f0-afedd47bb12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107955-5877-4423-9FA9-DC436E0D04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88ec97-b83e-4e10-b42b-add31aa69497"/>
    <ds:schemaRef ds:uri="3b5dbe8d-f20f-4136-82f0-afedd47bb1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045E01-B28D-40BC-BBA8-3424E7FDBDDB}">
  <ds:schemaRefs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1384fed1-c3ba-43a0-8c67-759151b1b94e"/>
    <ds:schemaRef ds:uri="http://schemas.microsoft.com/office/2006/documentManagement/types"/>
    <ds:schemaRef ds:uri="1027e2d9-f3db-4123-a4ca-9efeae4eefb7"/>
    <ds:schemaRef ds:uri="http://schemas.openxmlformats.org/package/2006/metadata/core-properties"/>
    <ds:schemaRef ds:uri="http://schemas.microsoft.com/office/2006/metadata/properties"/>
    <ds:schemaRef ds:uri="http://purl.org/dc/terms/"/>
    <ds:schemaRef ds:uri="d888ec97-b83e-4e10-b42b-add31aa69497"/>
    <ds:schemaRef ds:uri="3b5dbe8d-f20f-4136-82f0-afedd47bb12c"/>
  </ds:schemaRefs>
</ds:datastoreItem>
</file>

<file path=customXml/itemProps3.xml><?xml version="1.0" encoding="utf-8"?>
<ds:datastoreItem xmlns:ds="http://schemas.openxmlformats.org/officeDocument/2006/customXml" ds:itemID="{90A696AC-F35E-42E5-9671-5A907DCF30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Reference</vt:lpstr>
      <vt:lpstr>Cleaning Commercial Offer</vt:lpstr>
      <vt:lpstr>Equipment Costs</vt:lpstr>
      <vt:lpstr>Labour Cost Schedule </vt:lpstr>
      <vt:lpstr>cSBCFeePercentYearOne</vt:lpstr>
      <vt:lpstr>cSBCFeePercentYearThree</vt:lpstr>
      <vt:lpstr>cSBCFeePercentYearTwo</vt:lpstr>
      <vt:lpstr>'Cleaning Commercial Offer'!Print_Area</vt:lpstr>
      <vt:lpstr>'Equipment Costs'!Print_Area</vt:lpstr>
    </vt:vector>
  </TitlesOfParts>
  <Company>Sodexo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LPM</dc:creator>
  <cp:lastModifiedBy>Charles Bromage</cp:lastModifiedBy>
  <cp:lastPrinted>2019-06-05T13:46:59Z</cp:lastPrinted>
  <dcterms:created xsi:type="dcterms:W3CDTF">2011-05-16T10:03:35Z</dcterms:created>
  <dcterms:modified xsi:type="dcterms:W3CDTF">2025-06-12T15:55:37Z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0x0101002CC0F2CA0E0BD842BDE1CB06872F9658</vt:lpwstr>
  </property>
  <property fmtid="{D5CDD505-2E9C-101B-9397-08002B2CF9AE}" pid="3" name="MediaServiceImageTags">
    <vt:lpwstr/>
  </property>
</Properties>
</file>